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.santiago\Downloads\"/>
    </mc:Choice>
  </mc:AlternateContent>
  <xr:revisionPtr revIDLastSave="0" documentId="13_ncr:1_{CABDE5EA-0840-4870-B184-0E0862D4317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Anexo II - Quantidade por HUF N" sheetId="13" r:id="rId1"/>
    <sheet name="NORTE" sheetId="14" r:id="rId2"/>
    <sheet name="NORDESTE 1" sheetId="15" r:id="rId3"/>
    <sheet name="NORDESTE 2" sheetId="16" r:id="rId4"/>
    <sheet name="CENTRO OESTE" sheetId="17" r:id="rId5"/>
    <sheet name="SUDESTE" sheetId="18" r:id="rId6"/>
    <sheet name="SUL" sheetId="19" r:id="rId7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S62" i="13" l="1"/>
  <c r="AR8" i="13"/>
  <c r="AR9" i="13"/>
  <c r="AR10" i="13"/>
  <c r="AR11" i="13"/>
  <c r="AR12" i="13"/>
  <c r="AR13" i="13"/>
  <c r="AR14" i="13"/>
  <c r="AR15" i="13"/>
  <c r="AR16" i="13"/>
  <c r="AR17" i="13"/>
  <c r="AR18" i="13"/>
  <c r="AR19" i="13"/>
  <c r="AR20" i="13"/>
  <c r="AR21" i="13"/>
  <c r="AR22" i="13"/>
  <c r="AR23" i="13"/>
  <c r="AR24" i="13"/>
  <c r="AR25" i="13"/>
  <c r="AR26" i="13"/>
  <c r="AR27" i="13"/>
  <c r="AR28" i="13"/>
  <c r="AR29" i="13"/>
  <c r="AR30" i="13"/>
  <c r="AR31" i="13"/>
  <c r="AR32" i="13"/>
  <c r="AR33" i="13"/>
  <c r="AR34" i="13"/>
  <c r="AR35" i="13"/>
  <c r="AR36" i="13"/>
  <c r="AR37" i="13"/>
  <c r="AR38" i="13"/>
  <c r="AR39" i="13"/>
  <c r="AR40" i="13"/>
  <c r="AR41" i="13"/>
  <c r="AR42" i="13"/>
  <c r="AR43" i="13"/>
  <c r="AR44" i="13"/>
  <c r="AR45" i="13"/>
  <c r="AR46" i="13"/>
  <c r="AR47" i="13"/>
  <c r="AR48" i="13"/>
  <c r="AR49" i="13"/>
  <c r="AR50" i="13"/>
  <c r="AR51" i="13"/>
  <c r="AR52" i="13"/>
  <c r="AR53" i="13"/>
  <c r="AR54" i="13"/>
  <c r="AR55" i="13"/>
  <c r="AR56" i="13"/>
  <c r="AR57" i="13"/>
  <c r="AR58" i="13"/>
  <c r="AR59" i="13"/>
  <c r="AR60" i="13"/>
  <c r="AR61" i="13"/>
  <c r="AR62" i="13"/>
  <c r="AR63" i="13"/>
  <c r="AN8" i="13"/>
  <c r="AN9" i="13"/>
  <c r="AN10" i="13"/>
  <c r="AN11" i="13"/>
  <c r="AN12" i="13"/>
  <c r="AN13" i="13"/>
  <c r="AN14" i="13"/>
  <c r="AN15" i="13"/>
  <c r="AN16" i="13"/>
  <c r="AN17" i="13"/>
  <c r="AN18" i="13"/>
  <c r="AN19" i="13"/>
  <c r="AN20" i="13"/>
  <c r="AN21" i="13"/>
  <c r="AN22" i="13"/>
  <c r="AN23" i="13"/>
  <c r="AN24" i="13"/>
  <c r="AN25" i="13"/>
  <c r="AN26" i="13"/>
  <c r="AN27" i="13"/>
  <c r="AN28" i="13"/>
  <c r="AN29" i="13"/>
  <c r="AN30" i="13"/>
  <c r="AN31" i="13"/>
  <c r="AN32" i="13"/>
  <c r="AN33" i="13"/>
  <c r="AN34" i="13"/>
  <c r="AN35" i="13"/>
  <c r="AN36" i="13"/>
  <c r="AN37" i="13"/>
  <c r="AN38" i="13"/>
  <c r="AN39" i="13"/>
  <c r="AN40" i="13"/>
  <c r="AN41" i="13"/>
  <c r="AN42" i="13"/>
  <c r="AN43" i="13"/>
  <c r="AN44" i="13"/>
  <c r="AN45" i="13"/>
  <c r="AN46" i="13"/>
  <c r="AN47" i="13"/>
  <c r="AN48" i="13"/>
  <c r="AN49" i="13"/>
  <c r="AN50" i="13"/>
  <c r="AN51" i="13"/>
  <c r="AN52" i="13"/>
  <c r="AN53" i="13"/>
  <c r="AN54" i="13"/>
  <c r="AN55" i="13"/>
  <c r="AN56" i="13"/>
  <c r="AN57" i="13"/>
  <c r="AN58" i="13"/>
  <c r="AN59" i="13"/>
  <c r="AN60" i="13"/>
  <c r="AN61" i="13"/>
  <c r="AN62" i="13"/>
  <c r="AN63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I8" i="13"/>
  <c r="AI9" i="13"/>
  <c r="AI10" i="13"/>
  <c r="AI11" i="13"/>
  <c r="AI12" i="13"/>
  <c r="AI13" i="13"/>
  <c r="AI14" i="13"/>
  <c r="AI15" i="13"/>
  <c r="AI16" i="13"/>
  <c r="AI17" i="13"/>
  <c r="AI18" i="13"/>
  <c r="AI19" i="13"/>
  <c r="AI20" i="13"/>
  <c r="AI21" i="13"/>
  <c r="AI22" i="13"/>
  <c r="AI23" i="13"/>
  <c r="AI24" i="13"/>
  <c r="AI25" i="13"/>
  <c r="AI26" i="13"/>
  <c r="AI27" i="13"/>
  <c r="AI28" i="13"/>
  <c r="AI29" i="13"/>
  <c r="AI30" i="13"/>
  <c r="AI31" i="13"/>
  <c r="AI32" i="13"/>
  <c r="AI33" i="13"/>
  <c r="AI34" i="13"/>
  <c r="AI35" i="13"/>
  <c r="AI36" i="13"/>
  <c r="AI37" i="13"/>
  <c r="AI38" i="13"/>
  <c r="AI39" i="13"/>
  <c r="AI40" i="13"/>
  <c r="AI41" i="13"/>
  <c r="AI42" i="13"/>
  <c r="AI43" i="13"/>
  <c r="AI44" i="13"/>
  <c r="AI45" i="13"/>
  <c r="AI46" i="13"/>
  <c r="AI47" i="13"/>
  <c r="AI48" i="13"/>
  <c r="AI49" i="13"/>
  <c r="AI50" i="13"/>
  <c r="AI51" i="13"/>
  <c r="AI52" i="13"/>
  <c r="AI53" i="13"/>
  <c r="AI54" i="13"/>
  <c r="AI55" i="13"/>
  <c r="AI56" i="13"/>
  <c r="AI57" i="13"/>
  <c r="AI58" i="13"/>
  <c r="AI59" i="13"/>
  <c r="AI60" i="13"/>
  <c r="AI61" i="13"/>
  <c r="AI62" i="13"/>
  <c r="AI63" i="13"/>
  <c r="AC8" i="13"/>
  <c r="AC9" i="13"/>
  <c r="AC10" i="13"/>
  <c r="AC11" i="13"/>
  <c r="AC12" i="13"/>
  <c r="AC13" i="13"/>
  <c r="AC14" i="13"/>
  <c r="AC15" i="13"/>
  <c r="AC16" i="13"/>
  <c r="AC17" i="13"/>
  <c r="AC18" i="13"/>
  <c r="AC19" i="13"/>
  <c r="AC20" i="13"/>
  <c r="AC21" i="13"/>
  <c r="AC22" i="13"/>
  <c r="AC23" i="13"/>
  <c r="AC24" i="13"/>
  <c r="AC25" i="13"/>
  <c r="AC26" i="13"/>
  <c r="AC27" i="13"/>
  <c r="AC28" i="13"/>
  <c r="AC29" i="13"/>
  <c r="AC30" i="13"/>
  <c r="AC31" i="13"/>
  <c r="AC32" i="13"/>
  <c r="AC33" i="13"/>
  <c r="AC34" i="13"/>
  <c r="AC35" i="13"/>
  <c r="AC36" i="13"/>
  <c r="AC37" i="13"/>
  <c r="AC38" i="13"/>
  <c r="AC39" i="13"/>
  <c r="AC40" i="13"/>
  <c r="AC41" i="13"/>
  <c r="AC42" i="13"/>
  <c r="AC43" i="13"/>
  <c r="AC44" i="13"/>
  <c r="AC45" i="13"/>
  <c r="AC46" i="13"/>
  <c r="AC47" i="13"/>
  <c r="AC48" i="13"/>
  <c r="AC49" i="13"/>
  <c r="AC50" i="13"/>
  <c r="AC51" i="13"/>
  <c r="AC52" i="13"/>
  <c r="AC53" i="13"/>
  <c r="AC54" i="13"/>
  <c r="AC55" i="13"/>
  <c r="AC56" i="13"/>
  <c r="AC57" i="13"/>
  <c r="AC58" i="13"/>
  <c r="AC59" i="13"/>
  <c r="AC60" i="13"/>
  <c r="AC61" i="13"/>
  <c r="AC62" i="13"/>
  <c r="AC63" i="13"/>
  <c r="AB8" i="13"/>
  <c r="AB9" i="13"/>
  <c r="AB10" i="13"/>
  <c r="AB11" i="13"/>
  <c r="AB12" i="13"/>
  <c r="AB13" i="13"/>
  <c r="AB14" i="13"/>
  <c r="AB15" i="13"/>
  <c r="AB16" i="13"/>
  <c r="AB17" i="13"/>
  <c r="AB18" i="13"/>
  <c r="AB19" i="13"/>
  <c r="AB20" i="13"/>
  <c r="AB21" i="13"/>
  <c r="AB22" i="13"/>
  <c r="AB23" i="13"/>
  <c r="AB24" i="13"/>
  <c r="AB25" i="13"/>
  <c r="AB26" i="13"/>
  <c r="AB27" i="13"/>
  <c r="AB28" i="13"/>
  <c r="AB29" i="13"/>
  <c r="AB30" i="13"/>
  <c r="AB31" i="13"/>
  <c r="AB32" i="13"/>
  <c r="AB33" i="13"/>
  <c r="AB34" i="13"/>
  <c r="AB35" i="13"/>
  <c r="AB36" i="13"/>
  <c r="AB37" i="13"/>
  <c r="AB38" i="13"/>
  <c r="AB39" i="13"/>
  <c r="AB40" i="13"/>
  <c r="AB41" i="13"/>
  <c r="AB42" i="13"/>
  <c r="AB43" i="13"/>
  <c r="AB44" i="13"/>
  <c r="AB45" i="13"/>
  <c r="AB46" i="13"/>
  <c r="AB47" i="13"/>
  <c r="AB48" i="13"/>
  <c r="AB49" i="13"/>
  <c r="AB50" i="13"/>
  <c r="AB51" i="13"/>
  <c r="AB52" i="13"/>
  <c r="AB53" i="13"/>
  <c r="AB54" i="13"/>
  <c r="AB55" i="13"/>
  <c r="AB56" i="13"/>
  <c r="AB57" i="13"/>
  <c r="AB58" i="13"/>
  <c r="AB59" i="13"/>
  <c r="AB60" i="13"/>
  <c r="AB61" i="13"/>
  <c r="AB62" i="13"/>
  <c r="AB63" i="13"/>
  <c r="Z8" i="13"/>
  <c r="Z9" i="13"/>
  <c r="Z10" i="13"/>
  <c r="Z11" i="13"/>
  <c r="Z12" i="13"/>
  <c r="Z13" i="13"/>
  <c r="Z14" i="13"/>
  <c r="Z15" i="13"/>
  <c r="Z16" i="13"/>
  <c r="Z17" i="13"/>
  <c r="Z18" i="13"/>
  <c r="Z19" i="13"/>
  <c r="Z20" i="13"/>
  <c r="Z21" i="13"/>
  <c r="Z22" i="13"/>
  <c r="Z23" i="13"/>
  <c r="Z24" i="13"/>
  <c r="Z25" i="13"/>
  <c r="Z26" i="13"/>
  <c r="Z27" i="13"/>
  <c r="Z28" i="13"/>
  <c r="Z29" i="13"/>
  <c r="Z30" i="13"/>
  <c r="Z31" i="13"/>
  <c r="Z32" i="13"/>
  <c r="Z33" i="13"/>
  <c r="Z34" i="13"/>
  <c r="Z35" i="13"/>
  <c r="Z36" i="13"/>
  <c r="Z37" i="13"/>
  <c r="Z38" i="13"/>
  <c r="Z39" i="13"/>
  <c r="Z40" i="13"/>
  <c r="Z41" i="13"/>
  <c r="Z42" i="13"/>
  <c r="Z43" i="13"/>
  <c r="Z44" i="13"/>
  <c r="Z45" i="13"/>
  <c r="Z46" i="13"/>
  <c r="Z47" i="13"/>
  <c r="Z48" i="13"/>
  <c r="Z49" i="13"/>
  <c r="Z50" i="13"/>
  <c r="Z51" i="13"/>
  <c r="Z52" i="13"/>
  <c r="Z53" i="13"/>
  <c r="Z54" i="13"/>
  <c r="Z55" i="13"/>
  <c r="Z56" i="13"/>
  <c r="Z57" i="13"/>
  <c r="Z58" i="13"/>
  <c r="Z59" i="13"/>
  <c r="Z60" i="13"/>
  <c r="Z61" i="13"/>
  <c r="Z62" i="13"/>
  <c r="Z63" i="13"/>
  <c r="U8" i="13"/>
  <c r="U9" i="13"/>
  <c r="U10" i="13"/>
  <c r="U11" i="13"/>
  <c r="U12" i="13"/>
  <c r="U13" i="13"/>
  <c r="U14" i="13"/>
  <c r="U15" i="13"/>
  <c r="U16" i="13"/>
  <c r="U17" i="13"/>
  <c r="U18" i="13"/>
  <c r="U19" i="13"/>
  <c r="U20" i="13"/>
  <c r="U21" i="13"/>
  <c r="U22" i="13"/>
  <c r="U23" i="13"/>
  <c r="U24" i="13"/>
  <c r="U25" i="13"/>
  <c r="U26" i="13"/>
  <c r="U27" i="13"/>
  <c r="U28" i="13"/>
  <c r="U29" i="13"/>
  <c r="U30" i="13"/>
  <c r="U31" i="13"/>
  <c r="U32" i="13"/>
  <c r="U33" i="13"/>
  <c r="U34" i="13"/>
  <c r="U35" i="13"/>
  <c r="U36" i="13"/>
  <c r="U37" i="13"/>
  <c r="U38" i="13"/>
  <c r="U39" i="13"/>
  <c r="U40" i="13"/>
  <c r="U41" i="13"/>
  <c r="U42" i="13"/>
  <c r="U43" i="13"/>
  <c r="U44" i="13"/>
  <c r="U45" i="13"/>
  <c r="U46" i="13"/>
  <c r="U47" i="13"/>
  <c r="U48" i="13"/>
  <c r="U49" i="13"/>
  <c r="U50" i="13"/>
  <c r="U51" i="13"/>
  <c r="U52" i="13"/>
  <c r="U53" i="13"/>
  <c r="U54" i="13"/>
  <c r="U55" i="13"/>
  <c r="U56" i="13"/>
  <c r="U57" i="13"/>
  <c r="U58" i="13"/>
  <c r="U59" i="13"/>
  <c r="U60" i="13"/>
  <c r="U61" i="13"/>
  <c r="U62" i="13"/>
  <c r="U63" i="13"/>
  <c r="R8" i="13"/>
  <c r="R9" i="13"/>
  <c r="R10" i="13"/>
  <c r="R11" i="13"/>
  <c r="R12" i="13"/>
  <c r="R13" i="13"/>
  <c r="R14" i="13"/>
  <c r="R15" i="13"/>
  <c r="R16" i="13"/>
  <c r="R17" i="13"/>
  <c r="R18" i="13"/>
  <c r="R19" i="13"/>
  <c r="R20" i="13"/>
  <c r="R21" i="13"/>
  <c r="R22" i="13"/>
  <c r="R23" i="13"/>
  <c r="R24" i="13"/>
  <c r="R25" i="13"/>
  <c r="R26" i="13"/>
  <c r="R27" i="13"/>
  <c r="R28" i="13"/>
  <c r="R29" i="13"/>
  <c r="R30" i="13"/>
  <c r="R31" i="13"/>
  <c r="R32" i="13"/>
  <c r="R33" i="13"/>
  <c r="R34" i="13"/>
  <c r="R35" i="13"/>
  <c r="R36" i="13"/>
  <c r="R37" i="13"/>
  <c r="R38" i="13"/>
  <c r="R39" i="13"/>
  <c r="R40" i="13"/>
  <c r="R41" i="13"/>
  <c r="R42" i="13"/>
  <c r="R43" i="13"/>
  <c r="R44" i="13"/>
  <c r="R45" i="13"/>
  <c r="R46" i="13"/>
  <c r="R47" i="13"/>
  <c r="R48" i="13"/>
  <c r="R49" i="13"/>
  <c r="R50" i="13"/>
  <c r="R51" i="13"/>
  <c r="R52" i="13"/>
  <c r="R53" i="13"/>
  <c r="R54" i="13"/>
  <c r="R55" i="13"/>
  <c r="R56" i="13"/>
  <c r="R57" i="13"/>
  <c r="R58" i="13"/>
  <c r="R59" i="13"/>
  <c r="R60" i="13"/>
  <c r="R61" i="13"/>
  <c r="R62" i="13"/>
  <c r="R63" i="13"/>
  <c r="H8" i="13"/>
  <c r="AS8" i="13" s="1"/>
  <c r="H9" i="13"/>
  <c r="AS9" i="13" s="1"/>
  <c r="H10" i="13"/>
  <c r="AS10" i="13" s="1"/>
  <c r="H11" i="13"/>
  <c r="AS11" i="13" s="1"/>
  <c r="H12" i="13"/>
  <c r="AS12" i="13" s="1"/>
  <c r="H13" i="13"/>
  <c r="AS13" i="13" s="1"/>
  <c r="H14" i="13"/>
  <c r="AS14" i="13" s="1"/>
  <c r="H15" i="13"/>
  <c r="AS15" i="13" s="1"/>
  <c r="H16" i="13"/>
  <c r="AS16" i="13" s="1"/>
  <c r="H17" i="13"/>
  <c r="H18" i="13"/>
  <c r="AS18" i="13" s="1"/>
  <c r="H19" i="13"/>
  <c r="H20" i="13"/>
  <c r="AS20" i="13" s="1"/>
  <c r="H21" i="13"/>
  <c r="AS21" i="13" s="1"/>
  <c r="H22" i="13"/>
  <c r="AS22" i="13" s="1"/>
  <c r="H23" i="13"/>
  <c r="AS23" i="13" s="1"/>
  <c r="H24" i="13"/>
  <c r="AS24" i="13" s="1"/>
  <c r="H25" i="13"/>
  <c r="H26" i="13"/>
  <c r="AS26" i="13" s="1"/>
  <c r="H27" i="13"/>
  <c r="H28" i="13"/>
  <c r="H29" i="13"/>
  <c r="H30" i="13"/>
  <c r="AS30" i="13" s="1"/>
  <c r="H31" i="13"/>
  <c r="H32" i="13"/>
  <c r="AS32" i="13" s="1"/>
  <c r="H33" i="13"/>
  <c r="AS33" i="13" s="1"/>
  <c r="H34" i="13"/>
  <c r="H35" i="13"/>
  <c r="AS35" i="13" s="1"/>
  <c r="H36" i="13"/>
  <c r="H37" i="13"/>
  <c r="H38" i="13"/>
  <c r="H39" i="13"/>
  <c r="AS39" i="13" s="1"/>
  <c r="H40" i="13"/>
  <c r="AS40" i="13" s="1"/>
  <c r="H41" i="13"/>
  <c r="AS41" i="13" s="1"/>
  <c r="H42" i="13"/>
  <c r="AS42" i="13" s="1"/>
  <c r="H43" i="13"/>
  <c r="AS43" i="13" s="1"/>
  <c r="H44" i="13"/>
  <c r="H45" i="13"/>
  <c r="H46" i="13"/>
  <c r="H47" i="13"/>
  <c r="H48" i="13"/>
  <c r="H49" i="13"/>
  <c r="H50" i="13"/>
  <c r="AS50" i="13" s="1"/>
  <c r="H51" i="13"/>
  <c r="H52" i="13"/>
  <c r="AS52" i="13" s="1"/>
  <c r="H53" i="13"/>
  <c r="H54" i="13"/>
  <c r="H55" i="13"/>
  <c r="H56" i="13"/>
  <c r="AS56" i="13" s="1"/>
  <c r="H57" i="13"/>
  <c r="AS57" i="13" s="1"/>
  <c r="H58" i="13"/>
  <c r="H59" i="13"/>
  <c r="AS59" i="13" s="1"/>
  <c r="H60" i="13"/>
  <c r="H61" i="13"/>
  <c r="H62" i="13"/>
  <c r="H63" i="13"/>
  <c r="Q8" i="16"/>
  <c r="Q9" i="16"/>
  <c r="Q10" i="16"/>
  <c r="Q11" i="16"/>
  <c r="Q12" i="16"/>
  <c r="Q13" i="16"/>
  <c r="Q14" i="16"/>
  <c r="Q15" i="16"/>
  <c r="Q16" i="16"/>
  <c r="Q17" i="16"/>
  <c r="Q18" i="16"/>
  <c r="Q19" i="16"/>
  <c r="Q20" i="16"/>
  <c r="Q21" i="16"/>
  <c r="Q22" i="16"/>
  <c r="Q23" i="16"/>
  <c r="Q24" i="16"/>
  <c r="Q25" i="16"/>
  <c r="Q26" i="16"/>
  <c r="Q27" i="16"/>
  <c r="Q28" i="16"/>
  <c r="Q29" i="16"/>
  <c r="Q30" i="16"/>
  <c r="Q31" i="16"/>
  <c r="Q32" i="16"/>
  <c r="Q33" i="16"/>
  <c r="Q34" i="16"/>
  <c r="Q35" i="16"/>
  <c r="Q36" i="16"/>
  <c r="Q37" i="16"/>
  <c r="Q38" i="16"/>
  <c r="Q39" i="16"/>
  <c r="Q40" i="16"/>
  <c r="Q41" i="16"/>
  <c r="Q42" i="16"/>
  <c r="Q43" i="16"/>
  <c r="Q44" i="16"/>
  <c r="Q45" i="16"/>
  <c r="Q46" i="16"/>
  <c r="Q47" i="16"/>
  <c r="Q48" i="16"/>
  <c r="Q49" i="16"/>
  <c r="Q50" i="16"/>
  <c r="Q51" i="16"/>
  <c r="Q52" i="16"/>
  <c r="Q53" i="16"/>
  <c r="Q54" i="16"/>
  <c r="Q55" i="16"/>
  <c r="Q56" i="16"/>
  <c r="Q57" i="16"/>
  <c r="Q58" i="16"/>
  <c r="Q59" i="16"/>
  <c r="Q60" i="16"/>
  <c r="Q61" i="16"/>
  <c r="Q62" i="16"/>
  <c r="Q63" i="16"/>
  <c r="AS58" i="13" l="1"/>
  <c r="AS47" i="13"/>
  <c r="AS54" i="13"/>
  <c r="AS46" i="13"/>
  <c r="AS38" i="13"/>
  <c r="AS55" i="13"/>
  <c r="AS31" i="13"/>
  <c r="AS61" i="13"/>
  <c r="AS53" i="13"/>
  <c r="AS45" i="13"/>
  <c r="AS37" i="13"/>
  <c r="AS29" i="13"/>
  <c r="AS60" i="13"/>
  <c r="AS44" i="13"/>
  <c r="AS36" i="13"/>
  <c r="AS28" i="13"/>
  <c r="AS51" i="13"/>
  <c r="AS27" i="13"/>
  <c r="AS19" i="13"/>
  <c r="AS34" i="13"/>
  <c r="AS63" i="13"/>
  <c r="AS49" i="13"/>
  <c r="AS25" i="13"/>
  <c r="AS17" i="13"/>
  <c r="AS48" i="13"/>
</calcChain>
</file>

<file path=xl/sharedStrings.xml><?xml version="1.0" encoding="utf-8"?>
<sst xmlns="http://schemas.openxmlformats.org/spreadsheetml/2006/main" count="964" uniqueCount="189">
  <si>
    <t>Item</t>
  </si>
  <si>
    <t>Código Ebserh</t>
  </si>
  <si>
    <t>Descrição Ebserh</t>
  </si>
  <si>
    <t>Apresentação Ebserh</t>
  </si>
  <si>
    <t>Cidade</t>
  </si>
  <si>
    <t>UF</t>
  </si>
  <si>
    <t>Região</t>
  </si>
  <si>
    <t>Salvador</t>
  </si>
  <si>
    <t>Nordeste</t>
  </si>
  <si>
    <t>Belo Horizonte</t>
  </si>
  <si>
    <t>Sudeste</t>
  </si>
  <si>
    <t>Norte</t>
  </si>
  <si>
    <t>Recife</t>
  </si>
  <si>
    <t>Campina Grande</t>
  </si>
  <si>
    <t>Natal</t>
  </si>
  <si>
    <t>Maceió</t>
  </si>
  <si>
    <t>São Luís</t>
  </si>
  <si>
    <t>Aracaju</t>
  </si>
  <si>
    <t>Fortaleza</t>
  </si>
  <si>
    <t>CHC-UFPR</t>
  </si>
  <si>
    <t>Curitiba</t>
  </si>
  <si>
    <t>Sul</t>
  </si>
  <si>
    <t>Pelotas</t>
  </si>
  <si>
    <t>Santa Maria</t>
  </si>
  <si>
    <t>Florianópolis</t>
  </si>
  <si>
    <t>Uberaba</t>
  </si>
  <si>
    <t>Niterói</t>
  </si>
  <si>
    <t>Rio de Janeiro</t>
  </si>
  <si>
    <t>Vitória</t>
  </si>
  <si>
    <t>Goiânia</t>
  </si>
  <si>
    <t>Brasília</t>
  </si>
  <si>
    <t>Campo Grande</t>
  </si>
  <si>
    <t>Belém</t>
  </si>
  <si>
    <t>Teresina</t>
  </si>
  <si>
    <t>Petrolina</t>
  </si>
  <si>
    <t>Uberlândia</t>
  </si>
  <si>
    <t>Juiz de Fora</t>
  </si>
  <si>
    <t>DF</t>
  </si>
  <si>
    <t>RN</t>
  </si>
  <si>
    <t>BA</t>
  </si>
  <si>
    <t>CE</t>
  </si>
  <si>
    <t>PE</t>
  </si>
  <si>
    <t>SC</t>
  </si>
  <si>
    <t>SE</t>
  </si>
  <si>
    <t>PI</t>
  </si>
  <si>
    <t>MA</t>
  </si>
  <si>
    <t>MG</t>
  </si>
  <si>
    <t>MS</t>
  </si>
  <si>
    <t>RS</t>
  </si>
  <si>
    <t>AL</t>
  </si>
  <si>
    <t>PB</t>
  </si>
  <si>
    <t>MT</t>
  </si>
  <si>
    <t>RJ</t>
  </si>
  <si>
    <t>ES</t>
  </si>
  <si>
    <t>GO</t>
  </si>
  <si>
    <t>PA</t>
  </si>
  <si>
    <t>PR</t>
  </si>
  <si>
    <t>UFGD-HU</t>
  </si>
  <si>
    <t>UFMS-Humap</t>
  </si>
  <si>
    <t>UFSM-HUSM</t>
  </si>
  <si>
    <t>Grande Dourados</t>
  </si>
  <si>
    <t>Cuiabá</t>
  </si>
  <si>
    <t>Centro-oeste</t>
  </si>
  <si>
    <t>Cod.Município</t>
  </si>
  <si>
    <t>UASG</t>
  </si>
  <si>
    <t>Sigla Licitações</t>
  </si>
  <si>
    <t>CATMAT</t>
  </si>
  <si>
    <t>Quant. HUFs</t>
  </si>
  <si>
    <t>Escopo:</t>
  </si>
  <si>
    <t>Compra centralizada / Adm. Central</t>
  </si>
  <si>
    <t>Objeto:</t>
  </si>
  <si>
    <t>Período:</t>
  </si>
  <si>
    <t>Anexo II - Quantitativo por HUF</t>
  </si>
  <si>
    <t>SP</t>
  </si>
  <si>
    <t>São Carlos</t>
  </si>
  <si>
    <t>AP</t>
  </si>
  <si>
    <t>Macapá</t>
  </si>
  <si>
    <t>Rio Grande</t>
  </si>
  <si>
    <t>TO</t>
  </si>
  <si>
    <t>Araguaína</t>
  </si>
  <si>
    <t>HDT-UFT</t>
  </si>
  <si>
    <t>Lagarto</t>
  </si>
  <si>
    <t>Santa Cruz</t>
  </si>
  <si>
    <t>João Pessoa</t>
  </si>
  <si>
    <t>AM</t>
  </si>
  <si>
    <t>Manaus</t>
  </si>
  <si>
    <t>Cajazeiras</t>
  </si>
  <si>
    <t>EBF01744</t>
  </si>
  <si>
    <t>EBF01745</t>
  </si>
  <si>
    <t xml:space="preserve">                      Equipe de Planejamento da Contratação - INSULINA</t>
  </si>
  <si>
    <t>CH-UFC</t>
  </si>
  <si>
    <t>HUMAP-UFMS</t>
  </si>
  <si>
    <t>HE-UFPEL</t>
  </si>
  <si>
    <t>HUOL-UFRN</t>
  </si>
  <si>
    <t>MEJC-UFRN</t>
  </si>
  <si>
    <t>HU-UFSCAR</t>
  </si>
  <si>
    <t>HU-UNIFAP</t>
  </si>
  <si>
    <t>HU-UFS</t>
  </si>
  <si>
    <t>HU-UFMA</t>
  </si>
  <si>
    <t>HUAC-UFCG</t>
  </si>
  <si>
    <t>HU-FURG</t>
  </si>
  <si>
    <t>HC-UFU</t>
  </si>
  <si>
    <t>HU-UFSC</t>
  </si>
  <si>
    <t>HC-UFG</t>
  </si>
  <si>
    <t>HC-UFPE</t>
  </si>
  <si>
    <t>HC-UFTM</t>
  </si>
  <si>
    <t>MCO-BA</t>
  </si>
  <si>
    <t>HUPES-UFBA</t>
  </si>
  <si>
    <t>HC-UFMG</t>
  </si>
  <si>
    <t>HUB-UNB</t>
  </si>
  <si>
    <t>HUAP-UFF</t>
  </si>
  <si>
    <t>HUGG-UNIRIO</t>
  </si>
  <si>
    <t>HUL-UFS</t>
  </si>
  <si>
    <t>HU-UFPI</t>
  </si>
  <si>
    <t>HUAB-UFRN</t>
  </si>
  <si>
    <t>HUJM-UFMT</t>
  </si>
  <si>
    <t>HU-UNIVASF</t>
  </si>
  <si>
    <t>HULW-UFPB</t>
  </si>
  <si>
    <t>CH-UFPA</t>
  </si>
  <si>
    <t>HUGV-UFAM</t>
  </si>
  <si>
    <t>HUJB-UFCG</t>
  </si>
  <si>
    <t>HU-UFJF</t>
  </si>
  <si>
    <t>HUPAA-UFAL</t>
  </si>
  <si>
    <t>HUCAM-UFES</t>
  </si>
  <si>
    <t>Qt total</t>
  </si>
  <si>
    <r>
      <t>água para injetáveis; solução injetável | Apresentação:</t>
    </r>
    <r>
      <rPr>
        <b/>
        <sz val="11"/>
        <color theme="1"/>
        <rFont val="Calibri"/>
        <family val="2"/>
        <scheme val="minor"/>
      </rPr>
      <t xml:space="preserve"> BOLSA | Massa: 250 mL</t>
    </r>
  </si>
  <si>
    <r>
      <t xml:space="preserve">água para injetáveis; solução injetável | Apresentação: </t>
    </r>
    <r>
      <rPr>
        <b/>
        <sz val="11"/>
        <color theme="1"/>
        <rFont val="Calibri"/>
        <family val="2"/>
        <scheme val="minor"/>
      </rPr>
      <t>BOLSA | Massa: 500 mL</t>
    </r>
  </si>
  <si>
    <r>
      <t xml:space="preserve">água para injetáveis; solução injetável | Apresentação: </t>
    </r>
    <r>
      <rPr>
        <b/>
        <sz val="11"/>
        <color theme="1"/>
        <rFont val="Calibri"/>
        <family val="2"/>
        <scheme val="minor"/>
      </rPr>
      <t>BOLSA | Massa: 1.000 mL</t>
    </r>
  </si>
  <si>
    <r>
      <t xml:space="preserve">água para injetáveis; solução injetável | Apresentação: </t>
    </r>
    <r>
      <rPr>
        <b/>
        <sz val="11"/>
        <color theme="1"/>
        <rFont val="Calibri"/>
        <family val="2"/>
        <scheme val="minor"/>
      </rPr>
      <t>FRASCO | Massa: 250 mL</t>
    </r>
  </si>
  <si>
    <r>
      <t xml:space="preserve">água para injetáveis; solução injetável | Apresentação: </t>
    </r>
    <r>
      <rPr>
        <b/>
        <sz val="11"/>
        <color theme="1"/>
        <rFont val="Calibri"/>
        <family val="2"/>
        <scheme val="minor"/>
      </rPr>
      <t>FRASCO | Massa: 500 mL</t>
    </r>
  </si>
  <si>
    <r>
      <t xml:space="preserve">água para injetáveis; solução injetável | Apresentação: </t>
    </r>
    <r>
      <rPr>
        <b/>
        <sz val="11"/>
        <color theme="1"/>
        <rFont val="Calibri"/>
        <family val="2"/>
        <scheme val="minor"/>
      </rPr>
      <t>FRASCO | Massa: 1.000 mL</t>
    </r>
  </si>
  <si>
    <r>
      <t>água para injetáveis; solução injetável; sistema fechado com 100 mL (frasco ou bolsa). | Apresentação: UNIDADE |</t>
    </r>
    <r>
      <rPr>
        <b/>
        <sz val="11"/>
        <color theme="1"/>
        <rFont val="Calibri"/>
        <family val="2"/>
        <scheme val="minor"/>
      </rPr>
      <t xml:space="preserve"> Massa: 100 mL</t>
    </r>
  </si>
  <si>
    <r>
      <t xml:space="preserve">bicarbonato de sódio; 1 mEq/mL (8,4%); solução injetável; sistema fechado com 250 mL (frasco ou bolsa) | Apresentação: UNIDADE | </t>
    </r>
    <r>
      <rPr>
        <b/>
        <sz val="11"/>
        <color theme="1"/>
        <rFont val="Calibri"/>
        <family val="2"/>
        <scheme val="minor"/>
      </rPr>
      <t>Massa: 250 mL</t>
    </r>
  </si>
  <si>
    <r>
      <t xml:space="preserve">cloreto de sódio + glicose; 0,9% (0,154 mEq/mL) + 5% (50 mg/mL); solução injetável; sistema fechado com 500 mL (frasco ou bolsa). | Apresentação: UNIDADE | </t>
    </r>
    <r>
      <rPr>
        <b/>
        <sz val="11"/>
        <color theme="1"/>
        <rFont val="Calibri"/>
        <family val="2"/>
        <scheme val="minor"/>
      </rPr>
      <t>Massa: 500 mL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</si>
  <si>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>BOLSA | Massa: 100 mL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</si>
  <si>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 xml:space="preserve">BOLSA | Massa: 250 mL 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</si>
  <si>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>BOLSA | Massa: 500 mL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</si>
  <si>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>BOLSA | Massa: 1.000 mL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</si>
  <si>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>FRASCO | Massa: 100 mL</t>
    </r>
  </si>
  <si>
    <r>
      <t>cloreto de sódio; 0,9% (0,154 mEq/mL); solução injetável | Apresentação:</t>
    </r>
    <r>
      <rPr>
        <b/>
        <sz val="11"/>
        <color theme="1"/>
        <rFont val="Calibri"/>
        <family val="2"/>
        <scheme val="minor"/>
      </rPr>
      <t xml:space="preserve"> FRASCO | Massa: 250 mL 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</si>
  <si>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>FRASCO | Massa: 500 mL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</si>
  <si>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>FRASCO | Massa: 1.000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</si>
  <si>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50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</si>
  <si>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100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</si>
  <si>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250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</si>
  <si>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500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</si>
  <si>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1.000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</si>
  <si>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FRASCO | Massa: 50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</si>
  <si>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FRASCO | Massa: 100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</si>
  <si>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FRASCO | Massa: 250 mL</t>
    </r>
  </si>
  <si>
    <r>
      <t>cloreto de sódio; 0,9% (0,154 mEq/mL); solução injetável em embalagem</t>
    </r>
    <r>
      <rPr>
        <b/>
        <sz val="11"/>
        <color theme="1"/>
        <rFont val="Calibri"/>
        <family val="2"/>
        <scheme val="minor"/>
      </rPr>
      <t xml:space="preserve"> ISENTA de PVC | Apresentação: FRASCO | Massa: 500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</si>
  <si>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FRASCO | Massa: 1.000 mL</t>
    </r>
  </si>
  <si>
    <r>
      <t>cloreto de sódio; 0,9% (0,154 mEq/mL); solução injetável; sistema fechado com 50 mL (frasco ou bolsa) | Apresentação: UNIDADE |</t>
    </r>
    <r>
      <rPr>
        <b/>
        <sz val="11"/>
        <color theme="1"/>
        <rFont val="Calibri"/>
        <family val="2"/>
        <scheme val="minor"/>
      </rPr>
      <t xml:space="preserve"> Massa: 50 mL</t>
    </r>
  </si>
  <si>
    <r>
      <t xml:space="preserve">cloreto de sódio; 0,9% (0,154 mEq/mL); solução injetável; embalagem primária protegida por SOBREBOLSA | Apresentação: BOLSA | </t>
    </r>
    <r>
      <rPr>
        <b/>
        <sz val="11"/>
        <color theme="1"/>
        <rFont val="Calibri"/>
        <family val="2"/>
        <scheme val="minor"/>
      </rPr>
      <t>Massa: 1.000 mL</t>
    </r>
  </si>
  <si>
    <r>
      <t xml:space="preserve">glicose; 5%; solução injetável | Apresentação: </t>
    </r>
    <r>
      <rPr>
        <b/>
        <sz val="11"/>
        <color theme="1"/>
        <rFont val="Calibri"/>
        <family val="2"/>
        <scheme val="minor"/>
      </rPr>
      <t>BOLSA | Massa: 100 mL</t>
    </r>
  </si>
  <si>
    <r>
      <t xml:space="preserve">glicose; 5%; solução injetável | Apresentação: </t>
    </r>
    <r>
      <rPr>
        <b/>
        <sz val="11"/>
        <color theme="1"/>
        <rFont val="Calibri"/>
        <family val="2"/>
        <scheme val="minor"/>
      </rPr>
      <t>BOLSA | Massa: 250 mL</t>
    </r>
  </si>
  <si>
    <r>
      <t xml:space="preserve">glicose; 5%; solução injetável | Apresentação: </t>
    </r>
    <r>
      <rPr>
        <b/>
        <sz val="11"/>
        <color theme="1"/>
        <rFont val="Calibri"/>
        <family val="2"/>
        <scheme val="minor"/>
      </rPr>
      <t>FRASCO | Massa: 100 mL</t>
    </r>
  </si>
  <si>
    <r>
      <t xml:space="preserve">glicose; 5%; solução injetável | Apresentação: </t>
    </r>
    <r>
      <rPr>
        <b/>
        <sz val="11"/>
        <color theme="1"/>
        <rFont val="Calibri"/>
        <family val="2"/>
        <scheme val="minor"/>
      </rPr>
      <t xml:space="preserve">FRASCO | Massa: 250 mL </t>
    </r>
  </si>
  <si>
    <r>
      <t xml:space="preserve">glicose; 5%; solução injetável | Apresentação: </t>
    </r>
    <r>
      <rPr>
        <b/>
        <sz val="11"/>
        <color theme="1"/>
        <rFont val="Calibri"/>
        <family val="2"/>
        <scheme val="minor"/>
      </rPr>
      <t>FRASCO | Massa: 1.000 mL</t>
    </r>
  </si>
  <si>
    <r>
      <t>glicose; 5%; solução injetável em embalagem</t>
    </r>
    <r>
      <rPr>
        <b/>
        <sz val="11"/>
        <color theme="1"/>
        <rFont val="Calibri"/>
        <family val="2"/>
        <scheme val="minor"/>
      </rPr>
      <t xml:space="preserve"> ISENTA de PVC | Apresentação: BOLSA | Massa: 100 mL</t>
    </r>
  </si>
  <si>
    <r>
      <t xml:space="preserve">glicose; 5%;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250 mL</t>
    </r>
  </si>
  <si>
    <r>
      <t xml:space="preserve">glicose; 5%;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500 mL</t>
    </r>
  </si>
  <si>
    <r>
      <t xml:space="preserve">glicose; 5%;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1.000 mL</t>
    </r>
  </si>
  <si>
    <r>
      <t xml:space="preserve">glicose; 5%; solução injetável em embalagem </t>
    </r>
    <r>
      <rPr>
        <b/>
        <sz val="11"/>
        <color theme="1"/>
        <rFont val="Calibri"/>
        <family val="2"/>
        <scheme val="minor"/>
      </rPr>
      <t>ISENTA de PVC | Apresentação: FRASCO | Massa: 100 mL</t>
    </r>
  </si>
  <si>
    <r>
      <t xml:space="preserve">glicose; 5%; solução injetável em embalagem </t>
    </r>
    <r>
      <rPr>
        <b/>
        <sz val="11"/>
        <color theme="1"/>
        <rFont val="Calibri"/>
        <family val="2"/>
        <scheme val="minor"/>
      </rPr>
      <t>ISENTA de PVC | Apresentação: FRASCO | Massa: 250 mL</t>
    </r>
  </si>
  <si>
    <r>
      <t>glicose; 5%; solução injetável em embalagem</t>
    </r>
    <r>
      <rPr>
        <b/>
        <sz val="11"/>
        <color theme="1"/>
        <rFont val="Calibri"/>
        <family val="2"/>
        <scheme val="minor"/>
      </rPr>
      <t xml:space="preserve"> ISENTA de PVC | Apresentação: FRASCO | Massa: 500 mL</t>
    </r>
  </si>
  <si>
    <r>
      <t>glicose; 5%; solução injetável em embalagem</t>
    </r>
    <r>
      <rPr>
        <b/>
        <sz val="11"/>
        <color theme="1"/>
        <rFont val="Calibri"/>
        <family val="2"/>
        <scheme val="minor"/>
      </rPr>
      <t xml:space="preserve"> ISENTA de PVC | Apresentação: FRASCO | Massa: 1.000 mL</t>
    </r>
  </si>
  <si>
    <r>
      <t xml:space="preserve">glicose; 5%; solução injetável; sistema fechado com 500 mL </t>
    </r>
    <r>
      <rPr>
        <b/>
        <sz val="11"/>
        <color theme="1"/>
        <rFont val="Calibri"/>
        <family val="2"/>
        <scheme val="minor"/>
      </rPr>
      <t xml:space="preserve">(frasco ou bolsa) | Apresentação: UNIDADE | Massa:  500 mL </t>
    </r>
  </si>
  <si>
    <r>
      <t xml:space="preserve">glicose; 10%; solução injetável;  sistema fechado com 250 mL </t>
    </r>
    <r>
      <rPr>
        <b/>
        <sz val="11"/>
        <color theme="1"/>
        <rFont val="Calibri"/>
        <family val="2"/>
        <scheme val="minor"/>
      </rPr>
      <t>(frasco ou bolsa) | Apresentação: UNIDADE | Massa: 250 mL</t>
    </r>
  </si>
  <si>
    <r>
      <t xml:space="preserve">glicose; 10%; solução injetável;  sistema fechado com 500 mL </t>
    </r>
    <r>
      <rPr>
        <b/>
        <sz val="11"/>
        <color theme="1"/>
        <rFont val="Calibri"/>
        <family val="2"/>
        <scheme val="minor"/>
      </rPr>
      <t>(frasco ou bolsa) | Apresentação: UNIDADE | Massa: 500 mL</t>
    </r>
  </si>
  <si>
    <r>
      <t>glicose; 10%; solução injetável; sistema fechado com 500 mL (frasco ou bolsa), embalagem</t>
    </r>
    <r>
      <rPr>
        <b/>
        <sz val="11"/>
        <color theme="1"/>
        <rFont val="Calibri"/>
        <family val="2"/>
        <scheme val="minor"/>
      </rPr>
      <t xml:space="preserve"> ISENTA DE PVC | Apresentação: UNIDADE | Massa: 500 mL </t>
    </r>
  </si>
  <si>
    <r>
      <t>glicose; 10%; solução injetável;  sistema fechado com 1.000 mL (frasco ou bolsa) | Apresentação: UNIDADE | Massa: 1.000 mL |</t>
    </r>
    <r>
      <rPr>
        <b/>
        <sz val="11"/>
        <color theme="1"/>
        <rFont val="Calibri"/>
        <family val="2"/>
        <scheme val="minor"/>
      </rPr>
      <t>Massa: 500 mL</t>
    </r>
  </si>
  <si>
    <r>
      <t xml:space="preserve">glicose; 50%; solução injetável | Apresentação: </t>
    </r>
    <r>
      <rPr>
        <b/>
        <sz val="11"/>
        <color theme="1"/>
        <rFont val="Calibri"/>
        <family val="2"/>
        <scheme val="minor"/>
      </rPr>
      <t>FRASCO | Massa: 500 mL</t>
    </r>
  </si>
  <si>
    <r>
      <t xml:space="preserve">hidroxietilamido; 60 mg/mL (6%); solução injetável; sistema fechado com 100 mL (frasco ou bolsa) | Apresentação: </t>
    </r>
    <r>
      <rPr>
        <b/>
        <sz val="11"/>
        <color theme="1"/>
        <rFont val="Calibri"/>
        <family val="2"/>
        <scheme val="minor"/>
      </rPr>
      <t>UNIDADE | Massa: 500 mL</t>
    </r>
  </si>
  <si>
    <r>
      <t xml:space="preserve">manitol + sorbitol; 5,4 mg/mL (0,54%) + 27 mg/mL (2,7%); solução injetável | Apresentação: </t>
    </r>
    <r>
      <rPr>
        <b/>
        <sz val="11"/>
        <color theme="1"/>
        <rFont val="Calibri"/>
        <family val="2"/>
        <scheme val="minor"/>
      </rPr>
      <t xml:space="preserve">FRASCO | Massa: 1.000 mL </t>
    </r>
  </si>
  <si>
    <r>
      <t xml:space="preserve">manitol; 200 mg/mL (20%);  solução injetável.  sistema fechado com 250 mL (frasco ou bolsa).  | Apresentação: </t>
    </r>
    <r>
      <rPr>
        <b/>
        <sz val="11"/>
        <color theme="1"/>
        <rFont val="Calibri"/>
        <family val="2"/>
        <scheme val="minor"/>
      </rPr>
      <t>UNIDADE | Massa: 250 mL</t>
    </r>
  </si>
  <si>
    <r>
      <t xml:space="preserve">Ringer com lactato: cloreto de sódio + cloreto de potássio + cloreto de cálcio + lactato de sódio; 6,0 mg/mL + 0,3 mg/mL + 0,2 mg/mL + 3,0 a 3,2 mg/mL; solução injetável; </t>
    </r>
    <r>
      <rPr>
        <b/>
        <sz val="11"/>
        <color theme="1"/>
        <rFont val="Calibri"/>
        <family val="2"/>
        <scheme val="minor"/>
      </rPr>
      <t xml:space="preserve">sistema fechado com 500 mL (frasco ou bolsa). </t>
    </r>
    <r>
      <rPr>
        <sz val="11"/>
        <color theme="1"/>
        <rFont val="Calibri"/>
        <family val="2"/>
        <scheme val="minor"/>
      </rPr>
      <t>| Apresentação: UNIDADE | Massa: 500 mL</t>
    </r>
  </si>
  <si>
    <r>
      <t xml:space="preserve">Ringer com lactato: cloreto de sódio + cloreto de potássio + cloreto de cálcio + lactato de sódio; 6,0 mg/mL + 0,3 mg/mL + 0,2 mg/mL + 3,0 a 3,2 mg/mL; solução injetável; </t>
    </r>
    <r>
      <rPr>
        <b/>
        <sz val="11"/>
        <color theme="1"/>
        <rFont val="Calibri"/>
        <family val="2"/>
        <scheme val="minor"/>
      </rPr>
      <t>sistema fechado com 1.000 mL (frasco ou bolsa)</t>
    </r>
    <r>
      <rPr>
        <sz val="11"/>
        <color theme="1"/>
        <rFont val="Calibri"/>
        <family val="2"/>
        <scheme val="minor"/>
      </rPr>
      <t>. | Apresentação: UNIDADE | Massa: 1.000 mL</t>
    </r>
  </si>
  <si>
    <t xml:space="preserve">	303292</t>
  </si>
  <si>
    <r>
      <t xml:space="preserve">Ringer simples: cloreto de sódio + cloreto de potássio + cloreto de cálcio; 9 mg/mL + 0,3 mg/mL + 0,33 mg/mL; solução injetável; </t>
    </r>
    <r>
      <rPr>
        <b/>
        <sz val="11"/>
        <color theme="1"/>
        <rFont val="Calibri"/>
        <family val="2"/>
        <scheme val="minor"/>
      </rPr>
      <t xml:space="preserve"> sistema fechado com 500 mL (frasco ou bolsa)</t>
    </r>
    <r>
      <rPr>
        <sz val="11"/>
        <color theme="1"/>
        <rFont val="Calibri"/>
        <family val="2"/>
        <scheme val="minor"/>
      </rPr>
      <t xml:space="preserve"> | Apresentação: UNIDADE | Massa: 500 mL</t>
    </r>
  </si>
  <si>
    <r>
      <t xml:space="preserve">Ringer simples: cloreto de sódio + cloreto de potássio + cloreto de cálcio; 9 mg/mL + 0,3 mg/mL + 0,33 mg/mL; solução injetável;  </t>
    </r>
    <r>
      <rPr>
        <b/>
        <sz val="11"/>
        <color theme="1"/>
        <rFont val="Calibri"/>
        <family val="2"/>
        <scheme val="minor"/>
      </rPr>
      <t>sistema fechado com 1.000 mL (frasco ou bolsa)</t>
    </r>
    <r>
      <rPr>
        <sz val="11"/>
        <color theme="1"/>
        <rFont val="Calibri"/>
        <family val="2"/>
        <scheme val="minor"/>
      </rPr>
      <t xml:space="preserve"> | Apresentação: UNIDADE | Massa: 1.000 mL</t>
    </r>
  </si>
  <si>
    <r>
      <t xml:space="preserve">solução de eletrólitos: cloreto de sódio; gliconato de sódio; acetato de sódio triidratado; cloreto de potássio; cloreto de magnésio; 5,26 mg/mL + 5,02 mg/mL + 3,68 mg/mL + 0,37 mg/mL + 0,3 mg/mL; solução injetável  | Apresentação: </t>
    </r>
    <r>
      <rPr>
        <b/>
        <sz val="11"/>
        <color theme="1"/>
        <rFont val="Calibri"/>
        <family val="2"/>
        <scheme val="minor"/>
      </rPr>
      <t>BOLSA | Massa: 500 mL</t>
    </r>
  </si>
  <si>
    <t>Aquisição regionalizada de soluções de grande volume</t>
  </si>
  <si>
    <t>RR</t>
  </si>
  <si>
    <t>HU - RR</t>
  </si>
  <si>
    <t>HU-RR</t>
  </si>
  <si>
    <t>Boa Vista</t>
  </si>
  <si>
    <t>CH-UFRJ</t>
  </si>
  <si>
    <t>ITEM CANCELADO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</si>
</sst>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18" fillId="0" borderId="0" xfId="0" applyFont="1"/>
    <xf numFmtId="0" fontId="0" fillId="0" borderId="10" xfId="0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33" borderId="10" xfId="0" applyFont="1" applyFill="1" applyBorder="1" applyAlignment="1">
      <alignment horizontal="left"/>
    </xf>
    <xf numFmtId="0" fontId="16" fillId="33" borderId="12" xfId="0" applyFont="1" applyFill="1" applyBorder="1" applyAlignment="1">
      <alignment horizontal="left"/>
    </xf>
    <xf numFmtId="3" fontId="0" fillId="33" borderId="10" xfId="0" applyNumberFormat="1" applyFill="1" applyBorder="1" applyAlignment="1">
      <alignment horizontal="left"/>
    </xf>
    <xf numFmtId="0" fontId="0" fillId="33" borderId="10" xfId="0" applyFill="1" applyBorder="1" applyAlignment="1">
      <alignment horizontal="left"/>
    </xf>
    <xf numFmtId="1" fontId="0" fillId="33" borderId="10" xfId="0" applyNumberFormat="1" applyFill="1" applyBorder="1" applyAlignment="1">
      <alignment horizontal="left"/>
    </xf>
    <xf numFmtId="0" fontId="0" fillId="33" borderId="12" xfId="0" applyFill="1" applyBorder="1" applyAlignment="1">
      <alignment horizontal="left"/>
    </xf>
    <xf numFmtId="3" fontId="0" fillId="33" borderId="12" xfId="0" applyNumberForma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6" fillId="0" borderId="11" xfId="0" applyFont="1" applyBorder="1" applyAlignment="1">
      <alignment horizontal="center" vertical="center" wrapText="1"/>
    </xf>
    <xf numFmtId="3" fontId="0" fillId="34" borderId="12" xfId="0" applyNumberFormat="1" applyFill="1" applyBorder="1" applyAlignment="1">
      <alignment horizontal="center" vertical="center"/>
    </xf>
    <xf numFmtId="3" fontId="0" fillId="0" borderId="10" xfId="42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/>
    <xf numFmtId="3" fontId="18" fillId="33" borderId="10" xfId="0" applyNumberFormat="1" applyFont="1" applyFill="1" applyBorder="1" applyAlignment="1">
      <alignment horizontal="left"/>
    </xf>
    <xf numFmtId="0" fontId="18" fillId="33" borderId="10" xfId="0" applyFont="1" applyFill="1" applyBorder="1" applyAlignment="1">
      <alignment horizontal="left"/>
    </xf>
    <xf numFmtId="1" fontId="18" fillId="33" borderId="10" xfId="0" applyNumberFormat="1" applyFont="1" applyFill="1" applyBorder="1" applyAlignment="1">
      <alignment horizontal="left"/>
    </xf>
    <xf numFmtId="3" fontId="18" fillId="33" borderId="12" xfId="0" applyNumberFormat="1" applyFont="1" applyFill="1" applyBorder="1" applyAlignment="1">
      <alignment horizontal="left"/>
    </xf>
    <xf numFmtId="0" fontId="18" fillId="33" borderId="12" xfId="0" applyFont="1" applyFill="1" applyBorder="1" applyAlignment="1">
      <alignment horizontal="left"/>
    </xf>
    <xf numFmtId="0" fontId="19" fillId="0" borderId="11" xfId="0" applyFont="1" applyBorder="1" applyAlignment="1">
      <alignment horizontal="center" vertical="center"/>
    </xf>
    <xf numFmtId="3" fontId="18" fillId="0" borderId="10" xfId="0" applyNumberFormat="1" applyFont="1" applyBorder="1" applyAlignment="1">
      <alignment horizontal="center" vertical="center"/>
    </xf>
    <xf numFmtId="3" fontId="18" fillId="0" borderId="10" xfId="42" applyNumberFormat="1" applyFont="1" applyFill="1" applyBorder="1" applyAlignment="1">
      <alignment horizontal="center" vertical="center"/>
    </xf>
    <xf numFmtId="3" fontId="18" fillId="34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/>
    </xf>
    <xf numFmtId="0" fontId="0" fillId="33" borderId="12" xfId="0" applyFill="1" applyBorder="1" applyAlignment="1">
      <alignment horizontal="center"/>
    </xf>
    <xf numFmtId="3" fontId="0" fillId="33" borderId="12" xfId="0" applyNumberForma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0" fillId="35" borderId="13" xfId="0" applyFill="1" applyBorder="1" applyAlignment="1">
      <alignment horizontal="center" vertical="center"/>
    </xf>
    <xf numFmtId="0" fontId="16" fillId="35" borderId="10" xfId="0" applyFont="1" applyFill="1" applyBorder="1" applyAlignment="1">
      <alignment horizontal="center" vertical="center"/>
    </xf>
    <xf numFmtId="0" fontId="0" fillId="35" borderId="13" xfId="0" applyFill="1" applyBorder="1" applyAlignment="1">
      <alignment horizontal="left" vertical="center"/>
    </xf>
    <xf numFmtId="3" fontId="0" fillId="35" borderId="10" xfId="0" applyNumberFormat="1" applyFill="1" applyBorder="1" applyAlignment="1">
      <alignment horizontal="center" vertical="center"/>
    </xf>
    <xf numFmtId="3" fontId="0" fillId="0" borderId="12" xfId="0" applyNumberFormat="1" applyFont="1" applyFill="1" applyBorder="1" applyAlignment="1">
      <alignment horizontal="center" vertical="center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Moeda" xfId="42" builtinId="4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89"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2638364</xdr:colOff>
      <xdr:row>0</xdr:row>
      <xdr:rowOff>31961</xdr:rowOff>
    </xdr:from>
    <xdr:to>
      <xdr:col>3</xdr:col>
      <xdr:colOff>3809999</xdr:colOff>
      <xdr:row>1</xdr:row>
      <xdr:rowOff>89596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6E5AE2F-24AC-485E-A98A-01E4BE34B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6333" y="31961"/>
          <a:ext cx="1171635" cy="2600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2638364</xdr:colOff>
      <xdr:row>0</xdr:row>
      <xdr:rowOff>31961</xdr:rowOff>
    </xdr:from>
    <xdr:to>
      <xdr:col>3</xdr:col>
      <xdr:colOff>3809999</xdr:colOff>
      <xdr:row>1</xdr:row>
      <xdr:rowOff>99121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DD08E1B-61A5-4C84-B4B3-181AA29BD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1414" y="31961"/>
          <a:ext cx="1171635" cy="2576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2638364</xdr:colOff>
      <xdr:row>0</xdr:row>
      <xdr:rowOff>31961</xdr:rowOff>
    </xdr:from>
    <xdr:to>
      <xdr:col>3</xdr:col>
      <xdr:colOff>3809999</xdr:colOff>
      <xdr:row>1</xdr:row>
      <xdr:rowOff>99121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F6D6A1-B7B7-431D-B780-85158CA12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1414" y="31961"/>
          <a:ext cx="1171635" cy="2576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2638364</xdr:colOff>
      <xdr:row>0</xdr:row>
      <xdr:rowOff>31961</xdr:rowOff>
    </xdr:from>
    <xdr:to>
      <xdr:col>3</xdr:col>
      <xdr:colOff>3809999</xdr:colOff>
      <xdr:row>1</xdr:row>
      <xdr:rowOff>99121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40DB11-F775-4902-BB06-E23890A1E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1414" y="31961"/>
          <a:ext cx="1171635" cy="2576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2638364</xdr:colOff>
      <xdr:row>0</xdr:row>
      <xdr:rowOff>31961</xdr:rowOff>
    </xdr:from>
    <xdr:to>
      <xdr:col>3</xdr:col>
      <xdr:colOff>3809999</xdr:colOff>
      <xdr:row>1</xdr:row>
      <xdr:rowOff>99121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33DB435-D7E9-406E-AE3B-C892D097D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1414" y="31961"/>
          <a:ext cx="1171635" cy="2576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2638364</xdr:colOff>
      <xdr:row>0</xdr:row>
      <xdr:rowOff>31961</xdr:rowOff>
    </xdr:from>
    <xdr:to>
      <xdr:col>3</xdr:col>
      <xdr:colOff>3809999</xdr:colOff>
      <xdr:row>1</xdr:row>
      <xdr:rowOff>99121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6B67921-48D7-41B8-9C31-5FA8C3795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1414" y="31961"/>
          <a:ext cx="1171635" cy="2576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2638364</xdr:colOff>
      <xdr:row>0</xdr:row>
      <xdr:rowOff>31961</xdr:rowOff>
    </xdr:from>
    <xdr:to>
      <xdr:col>3</xdr:col>
      <xdr:colOff>3809999</xdr:colOff>
      <xdr:row>1</xdr:row>
      <xdr:rowOff>99121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29C70F3-4B1B-49C9-8190-69C196CB9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1414" y="31961"/>
          <a:ext cx="1171635" cy="25766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431F8A-7937-4659-963A-F7A2554C4234}" name="Tabela1" displayName="Tabela1" ref="A7:AS63" totalsRowShown="0" headerRowDxfId="288" dataDxfId="286" headerRowBorderDxfId="287" tableBorderDxfId="285" totalsRowBorderDxfId="284">
  <autoFilter ref="A7:AS63" xr:uid="{5A431F8A-7937-4659-963A-F7A2554C4234}"/>
  <tableColumns count="45">
    <tableColumn id="1" xr3:uid="{EAD6B022-D25E-4737-B929-9A679C3143B7}" name="Item" dataDxfId="283" totalsRowDxfId="282"/>
    <tableColumn id="2" xr3:uid="{45AFB9D7-CF53-4127-BA1C-A7FAD343BA3E}" name="Código Ebserh" dataDxfId="281" totalsRowDxfId="280"/>
    <tableColumn id="3" xr3:uid="{4171BC22-9F74-42C7-949E-DE70CA31F77B}" name="CATMAT" dataDxfId="279" totalsRowDxfId="278"/>
    <tableColumn id="4" xr3:uid="{52AE5A30-AEC0-46EB-B03A-144BB6BC23D2}" name="Descrição Ebserh" dataDxfId="277" totalsRowDxfId="276"/>
    <tableColumn id="47" xr3:uid="{DC402014-EAB1-4342-9438-F2FE98B9B413}" name="Apresentação Ebserh" dataDxfId="275" totalsRowDxfId="274"/>
    <tableColumn id="8" xr3:uid="{868E966E-B82D-4D11-807E-6847A45FF2CB}" name="Quant. HUFs" dataDxfId="273" totalsRowDxfId="272"/>
    <tableColumn id="9" xr3:uid="{14AFECBA-F20A-4DFD-8F73-7AF8B8E38437}" name="HU-UFJF" dataDxfId="271" totalsRowDxfId="270"/>
    <tableColumn id="10" xr3:uid="{B71B2541-600F-48F3-97BA-465303714B85}" name="HUPAA-UFAL" dataDxfId="269" totalsRowDxfId="268">
      <calculatedColumnFormula>Tabela15[[#This Row],[HUPAA-UFAL]]</calculatedColumnFormula>
    </tableColumn>
    <tableColumn id="11" xr3:uid="{D29CE60E-148B-488D-A1D6-D2AD90746C09}" name="HUCAM-UFES" dataDxfId="267" totalsRowDxfId="266"/>
    <tableColumn id="12" xr3:uid="{54E6F4AD-9CC8-4A0D-A005-C9816D61007A}" name="CH-UFC" dataDxfId="265" totalsRowDxfId="264"/>
    <tableColumn id="13" xr3:uid="{886EC35D-BF8C-402D-A0B7-B5466FB39C0C}" name="UFGD-HU" dataDxfId="263" totalsRowDxfId="262"/>
    <tableColumn id="14" xr3:uid="{309AF3DA-B24B-4CEC-868D-DF45B4AE413F}" name="HUMAP-UFMS" dataDxfId="261" totalsRowDxfId="260"/>
    <tableColumn id="15" xr3:uid="{1E04531F-7F55-40EA-9ED6-64E48D478396}" name="HE-UFPEL" dataDxfId="259" totalsRowDxfId="258"/>
    <tableColumn id="16" xr3:uid="{19F72A21-343A-4A1F-A829-6FB0AC4560E0}" name="HUOL-UFRN" dataDxfId="257" totalsRowDxfId="256"/>
    <tableColumn id="17" xr3:uid="{B7B269A7-BB36-4DCF-AA80-73CA02C1792C}" name="MEJC-UFRN" dataDxfId="255" totalsRowDxfId="254"/>
    <tableColumn id="7" xr3:uid="{8718F0C3-90B3-49F7-8211-9DDF9CFDDC94}" name="HU-UFSCAR" dataDxfId="253" totalsRowDxfId="252"/>
    <tableColumn id="6" xr3:uid="{A7752A2F-4AB2-4585-9CF1-2B40FFEFB1B6}" name="HU-UNIFAP" dataDxfId="251" totalsRowDxfId="250"/>
    <tableColumn id="20" xr3:uid="{009E8114-AC3B-4058-AC82-D53541F7E118}" name="HU-UFS" dataDxfId="249" totalsRowDxfId="248">
      <calculatedColumnFormula>Tabela15[[#This Row],[HU-UFS]]</calculatedColumnFormula>
    </tableColumn>
    <tableColumn id="21" xr3:uid="{E2CB4E16-8F33-4FB0-8236-723949D77AB4}" name="HU-UFMA" dataDxfId="247" totalsRowDxfId="246"/>
    <tableColumn id="22" xr3:uid="{EE38C634-1DDB-4428-ABB6-A1FCA68AFDB7}" name="UFSM-HUSM" dataDxfId="245" totalsRowDxfId="244"/>
    <tableColumn id="23" xr3:uid="{01894DDB-C308-4369-953E-EDCE4F8B6A3C}" name="HUAC-UFCG" dataDxfId="243" totalsRowDxfId="242">
      <calculatedColumnFormula>Tabela15[[#This Row],[HUAC-UFCG]]</calculatedColumnFormula>
    </tableColumn>
    <tableColumn id="18" xr3:uid="{DFC963A3-B178-40A4-8BBB-87E5E7C369F4}" name="HU-FURG" dataDxfId="241" totalsRowDxfId="240"/>
    <tableColumn id="25" xr3:uid="{923BE10E-2522-49C5-BACD-E3EE56B8F4F2}" name="HC-UFU" dataDxfId="239" totalsRowDxfId="238"/>
    <tableColumn id="26" xr3:uid="{308BE38A-EC4F-49B4-A098-2AF09453736D}" name="HU-UFSC" dataDxfId="237" totalsRowDxfId="236"/>
    <tableColumn id="27" xr3:uid="{43DE4EE2-7F10-4343-855D-63638480F4A1}" name="HC-UFG" dataDxfId="235" totalsRowDxfId="234"/>
    <tableColumn id="28" xr3:uid="{386A93B6-9314-4DDC-AABA-E47F526C12CC}" name="HC-UFPE" dataDxfId="233" totalsRowDxfId="232">
      <calculatedColumnFormula>Tabela15[[#This Row],[HC-UFPE]]</calculatedColumnFormula>
    </tableColumn>
    <tableColumn id="29" xr3:uid="{4F55BEF3-563B-4556-96BD-AA63E8FD40E1}" name="HC-UFTM" dataDxfId="231" totalsRowDxfId="230"/>
    <tableColumn id="30" xr3:uid="{571810C2-1FC3-467D-A57D-D8E0B0C01D3E}" name="MCO-BA" dataDxfId="229" totalsRowDxfId="228">
      <calculatedColumnFormula>Tabela15[[#This Row],[MCO-BA]]</calculatedColumnFormula>
    </tableColumn>
    <tableColumn id="31" xr3:uid="{8D24B1A9-46DF-457F-8E9C-916681345483}" name="HUPES-UFBA" dataDxfId="227" totalsRowDxfId="226">
      <calculatedColumnFormula>Tabela15[[#This Row],[HUPES-UFBA]]</calculatedColumnFormula>
    </tableColumn>
    <tableColumn id="32" xr3:uid="{F87487A0-B36E-4B24-ACA9-56F5319E9F16}" name="HC-UFMG" dataDxfId="225" totalsRowDxfId="224"/>
    <tableColumn id="19" xr3:uid="{3D0DCC81-4599-4F29-9F93-DB6512FD979C}" name="HDT-UFT" dataDxfId="223" totalsRowDxfId="222"/>
    <tableColumn id="34" xr3:uid="{5A901ACA-7656-46B0-AA21-F109500CFBAA}" name="HUB-UNB" dataDxfId="221" totalsRowDxfId="220"/>
    <tableColumn id="35" xr3:uid="{726356F8-2A49-4EDB-83B5-7B81136AC6BE}" name="HUAP-UFF" dataDxfId="219" totalsRowDxfId="218"/>
    <tableColumn id="36" xr3:uid="{8A77B9AC-BF0E-4391-A6AA-FDD5DA9A6405}" name="HUGG-UNIRIO" dataDxfId="217" totalsRowDxfId="216"/>
    <tableColumn id="24" xr3:uid="{A9B03025-9045-44B2-8135-3292547F849E}" name="HUL-UFS" dataDxfId="215" totalsRowDxfId="214">
      <calculatedColumnFormula>Tabela15[[#This Row],[HUL-UFS]]</calculatedColumnFormula>
    </tableColumn>
    <tableColumn id="38" xr3:uid="{9D12866B-785F-477B-8FD4-35A4924F779B}" name="HU-UFPI" dataDxfId="213" totalsRowDxfId="212"/>
    <tableColumn id="33" xr3:uid="{3D457C94-3B15-4A5C-BB72-0FD1D9449F72}" name="HUAB-UFRN" dataDxfId="211" totalsRowDxfId="210"/>
    <tableColumn id="40" xr3:uid="{3480DA68-C9EA-445D-8897-F4FDA9D69A1C}" name="HUJM-UFMT" dataDxfId="209" totalsRowDxfId="208"/>
    <tableColumn id="41" xr3:uid="{7882AB26-4E1E-4960-9726-D520C4048E8F}" name="HU-UNIVASF" dataDxfId="207" totalsRowDxfId="206">
      <calculatedColumnFormula>Tabela15[[#This Row],[HU-UNIVASF]]</calculatedColumnFormula>
    </tableColumn>
    <tableColumn id="37" xr3:uid="{440131E3-66B5-425E-8A03-248DA18DB663}" name="HULW-UFPB" dataDxfId="205" totalsRowDxfId="204">
      <calculatedColumnFormula>Tabela15[[#This Row],[HULW-UFPB]]</calculatedColumnFormula>
    </tableColumn>
    <tableColumn id="43" xr3:uid="{7E66B886-F2CE-468E-858F-B33FA7F917E6}" name="CH-UFPA" dataDxfId="203" totalsRowDxfId="202"/>
    <tableColumn id="39" xr3:uid="{35E67AB7-428A-4FB2-8252-8C32430FF26C}" name="HUGV-UFAM" dataDxfId="201" totalsRowDxfId="200"/>
    <tableColumn id="45" xr3:uid="{760425B0-B36E-41A5-ACA2-1A505CE5EEEF}" name="CHC-UFPR" dataDxfId="199" totalsRowDxfId="198"/>
    <tableColumn id="42" xr3:uid="{B9227FD6-4843-46FB-BA5C-BD3C815C8F58}" name="HUJB-UFCG" dataDxfId="197" totalsRowDxfId="196">
      <calculatedColumnFormula>Tabela15[[#This Row],[HUJB-UFCG]]</calculatedColumnFormula>
    </tableColumn>
    <tableColumn id="5" xr3:uid="{81A1E3BE-324F-4BD4-A3C0-F6B1DEF559A7}" name="Qt total" dataDxfId="195" totalsRowDxfId="194">
      <calculatedColumnFormula>SUM(Tabela1[[#This Row],[HU-UFJF]:[HUJB-UFCG]])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BB6004C-7821-45CD-884C-98CC2ADF17A0}" name="Tabela13" displayName="Tabela13" ref="A7:L63" totalsRowShown="0" headerRowDxfId="193" dataDxfId="191" headerRowBorderDxfId="192" tableBorderDxfId="190" totalsRowBorderDxfId="189">
  <autoFilter ref="A7:L63" xr:uid="{9BB6004C-7821-45CD-884C-98CC2ADF17A0}"/>
  <tableColumns count="12">
    <tableColumn id="1" xr3:uid="{D4DD9226-C4D4-404F-80D8-08409CA797A0}" name="Item" dataDxfId="188" totalsRowDxfId="187"/>
    <tableColumn id="2" xr3:uid="{C2884136-07B2-485C-81C2-C181CB69D647}" name="Código Ebserh" dataDxfId="186" totalsRowDxfId="185"/>
    <tableColumn id="3" xr3:uid="{BC0E7BBD-4973-40F4-A427-7EEB6ED98E1F}" name="CATMAT" dataDxfId="184" totalsRowDxfId="183"/>
    <tableColumn id="4" xr3:uid="{177F32BB-F9C9-4F02-BB0E-830D492122DB}" name="Descrição Ebserh" dataDxfId="182" totalsRowDxfId="181"/>
    <tableColumn id="47" xr3:uid="{61DBC824-37F0-4E2B-B669-2193319C8CD0}" name="Apresentação Ebserh" dataDxfId="180" totalsRowDxfId="179"/>
    <tableColumn id="8" xr3:uid="{0D79ACAF-3EEB-469C-ACCC-8EFA45E6C0AC}" name="Quant. HUFs" dataDxfId="178" totalsRowDxfId="177"/>
    <tableColumn id="6" xr3:uid="{3C771B47-3958-4F0D-842B-1429FD6C61C6}" name="HU-UNIFAP" dataDxfId="176" totalsRowDxfId="175"/>
    <tableColumn id="19" xr3:uid="{B246606C-9CC7-4980-A688-97C959FE8F87}" name="HDT-UFT" dataDxfId="174" totalsRowDxfId="173"/>
    <tableColumn id="43" xr3:uid="{DCD7E984-D702-4801-99D3-A5A221F718B9}" name="CH-UFPA" dataDxfId="172" totalsRowDxfId="171"/>
    <tableColumn id="39" xr3:uid="{BDB1D4B5-E814-46C0-A43E-E398B92E19AD}" name="HUGV-UFAM" dataDxfId="170" totalsRowDxfId="169"/>
    <tableColumn id="45" xr3:uid="{57B91767-FD29-48D6-AF2D-833814897E1A}" name="HU-RR" dataDxfId="168" totalsRowDxfId="167"/>
    <tableColumn id="5" xr3:uid="{6EC02B2B-DEA4-4F76-852C-FB8448BA66DB}" name="Qt total" dataDxfId="166" totalsRowDxfId="16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0EB90A-4882-45EC-AB1D-855AAFA09D8D}" name="Tabela14" displayName="Tabela14" ref="A7:M63" totalsRowShown="0" headerRowDxfId="164" dataDxfId="162" headerRowBorderDxfId="163" tableBorderDxfId="161" totalsRowBorderDxfId="160">
  <autoFilter ref="A7:M63" xr:uid="{310EB90A-4882-45EC-AB1D-855AAFA09D8D}"/>
  <tableColumns count="13">
    <tableColumn id="1" xr3:uid="{2B6BC563-0E87-45DE-A42C-C8168F2F28F9}" name="Item" dataDxfId="159" totalsRowDxfId="158"/>
    <tableColumn id="2" xr3:uid="{B1DCF22E-7023-4B50-870A-2FA6ECFF0B55}" name="Código Ebserh" dataDxfId="157" totalsRowDxfId="156"/>
    <tableColumn id="3" xr3:uid="{FA61E092-A43D-445E-B7D7-2C11188A3426}" name="CATMAT" dataDxfId="155" totalsRowDxfId="154"/>
    <tableColumn id="4" xr3:uid="{D24F8F68-F7CB-452A-B730-C6CC9755F7A0}" name="Descrição Ebserh" dataDxfId="153" totalsRowDxfId="152"/>
    <tableColumn id="47" xr3:uid="{1031EB57-3B9C-4D9C-B1FD-374550E0EAF0}" name="Apresentação Ebserh" dataDxfId="151" totalsRowDxfId="150"/>
    <tableColumn id="8" xr3:uid="{337CC1C9-2189-4410-BC1D-C722B181A613}" name="Quant. HUFs" dataDxfId="149" totalsRowDxfId="148"/>
    <tableColumn id="12" xr3:uid="{00E6E6FB-5327-4DD2-989F-85C5C9751128}" name="CH-UFC" dataDxfId="147" totalsRowDxfId="146"/>
    <tableColumn id="16" xr3:uid="{224C040B-4A97-4736-8EE5-784E6A9AED8E}" name="HUOL-UFRN" dataDxfId="145" totalsRowDxfId="144"/>
    <tableColumn id="17" xr3:uid="{7BA5872F-908C-494A-BEF7-5B6436088A90}" name="MEJC-UFRN" dataDxfId="143" totalsRowDxfId="142"/>
    <tableColumn id="21" xr3:uid="{B4952135-E7DD-4FA5-822A-55C4A3E82D01}" name="HU-UFMA" dataDxfId="141" totalsRowDxfId="140"/>
    <tableColumn id="38" xr3:uid="{DD9168D5-0DFB-4AB5-8DF2-0211AA053AB0}" name="HU-UFPI" dataDxfId="139" totalsRowDxfId="138"/>
    <tableColumn id="33" xr3:uid="{2CE51E85-E09D-44C2-918D-34DAA6991621}" name="HUAB-UFRN" dataDxfId="137" totalsRowDxfId="136"/>
    <tableColumn id="5" xr3:uid="{F167E6B2-A956-4F06-8F25-51B17047C9B0}" name="Qt total" dataDxfId="135" totalsRowDxfId="13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8627D0E-8599-4546-9DD2-C77859749D89}" name="Tabela15" displayName="Tabela15" ref="A7:Q63" totalsRowShown="0" headerRowDxfId="133" dataDxfId="131" headerRowBorderDxfId="132" tableBorderDxfId="130" totalsRowBorderDxfId="129">
  <autoFilter ref="A7:Q63" xr:uid="{C8627D0E-8599-4546-9DD2-C77859749D89}"/>
  <tableColumns count="17">
    <tableColumn id="1" xr3:uid="{6B5C0FCC-A67F-4C4B-A29B-1D5EAF645E0C}" name="Item" dataDxfId="128" totalsRowDxfId="127"/>
    <tableColumn id="2" xr3:uid="{C62580D2-F239-4B0B-B917-0344DF0B043B}" name="Código Ebserh" dataDxfId="126" totalsRowDxfId="125"/>
    <tableColumn id="3" xr3:uid="{701C4535-8BB4-45FD-8565-BB1C10005CEF}" name="CATMAT" dataDxfId="124" totalsRowDxfId="123"/>
    <tableColumn id="4" xr3:uid="{5CEEC91E-8196-4C18-BA09-09B12CF8DD90}" name="Descrição Ebserh" dataDxfId="122" totalsRowDxfId="121"/>
    <tableColumn id="47" xr3:uid="{108482A1-DE10-44C8-93BB-C2CE1BD28B97}" name="Apresentação Ebserh" dataDxfId="120" totalsRowDxfId="119"/>
    <tableColumn id="8" xr3:uid="{4D061171-1B09-4A98-8369-0CEC24F0757F}" name="Quant. HUFs" dataDxfId="118" totalsRowDxfId="117"/>
    <tableColumn id="10" xr3:uid="{FA44CE62-C0D5-486B-8C13-2B4A1C9BD6DE}" name="HUPAA-UFAL" dataDxfId="116" totalsRowDxfId="115"/>
    <tableColumn id="20" xr3:uid="{D88A7F78-522A-426E-AEEE-EB0E489C391E}" name="HU-UFS" dataDxfId="114" totalsRowDxfId="113"/>
    <tableColumn id="24" xr3:uid="{8AC781A8-95E2-4CDB-83F3-6DFC68FE5730}" name="HUL-UFS" dataDxfId="112" totalsRowDxfId="111"/>
    <tableColumn id="23" xr3:uid="{8CE82773-919F-4380-B872-E77E1A56978D}" name="HUAC-UFCG" dataDxfId="110" totalsRowDxfId="109"/>
    <tableColumn id="37" xr3:uid="{E58E1FC1-9109-421D-B0DB-D35B2484040A}" name="HULW-UFPB" dataDxfId="108" totalsRowDxfId="107"/>
    <tableColumn id="42" xr3:uid="{0DBC120A-7572-49E0-B567-420AB96057AB}" name="HUJB-UFCG" dataDxfId="106" totalsRowDxfId="105"/>
    <tableColumn id="28" xr3:uid="{FF68D90A-485A-4F71-B359-29FC57DB3F13}" name="HC-UFPE" dataDxfId="104" totalsRowDxfId="103"/>
    <tableColumn id="41" xr3:uid="{1811D67C-11A8-4623-BE90-32C68E8EADD6}" name="HU-UNIVASF" dataDxfId="102" totalsRowDxfId="101"/>
    <tableColumn id="30" xr3:uid="{46C7E08F-8647-4A41-8CCD-E3A957AF1AA4}" name="MCO-BA" dataDxfId="100" totalsRowDxfId="99"/>
    <tableColumn id="31" xr3:uid="{AD8E99DC-4469-448D-94BF-15CBD2F9E980}" name="HUPES-UFBA" dataDxfId="98" totalsRowDxfId="97"/>
    <tableColumn id="5" xr3:uid="{04A76DB7-BA03-4A04-A69A-B58894520434}" name="Qt total" dataDxfId="96" totalsRowDxfId="95">
      <calculatedColumnFormula>SUM(Tabela15[[#This Row],[HUPAA-UFAL]:[HUPES-UFBA]])</calculatedColumnFormula>
    </tableColumn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B3B199-D43C-4E04-B46E-62324C029FA5}" name="Tabela16" displayName="Tabela16" ref="A7:L63" totalsRowShown="0" headerRowDxfId="94" dataDxfId="92" headerRowBorderDxfId="93" tableBorderDxfId="91" totalsRowBorderDxfId="90">
  <autoFilter ref="A7:L63" xr:uid="{FEB3B199-D43C-4E04-B46E-62324C029FA5}"/>
  <tableColumns count="12">
    <tableColumn id="1" xr3:uid="{4D12122F-AE39-4313-BE35-34CD4B0F6EBB}" name="Item" dataDxfId="89" totalsRowDxfId="88"/>
    <tableColumn id="2" xr3:uid="{D453555C-98CC-46F6-BF7C-DD510E8F267F}" name="Código Ebserh" dataDxfId="87" totalsRowDxfId="86"/>
    <tableColumn id="3" xr3:uid="{7DB167D4-84A5-4D80-9BA8-0BC64D42EA0A}" name="CATMAT" dataDxfId="85" totalsRowDxfId="84"/>
    <tableColumn id="4" xr3:uid="{2841BF10-A31F-4749-B5FA-D13F9D89F107}" name="Descrição Ebserh" dataDxfId="83" totalsRowDxfId="82"/>
    <tableColumn id="47" xr3:uid="{C6EE2B48-36F7-40D3-AB8C-4565D3C3B67B}" name="Apresentação Ebserh" dataDxfId="81" totalsRowDxfId="80"/>
    <tableColumn id="8" xr3:uid="{F9CC92B0-7640-40D1-9918-157335070DF9}" name="Quant. HUFs" dataDxfId="79" totalsRowDxfId="78"/>
    <tableColumn id="13" xr3:uid="{47D01ACE-14D6-44C8-95F1-1A5DE3720C49}" name="UFGD-HU" dataDxfId="77" totalsRowDxfId="76"/>
    <tableColumn id="14" xr3:uid="{219E5803-A6D4-499A-BA44-58F5C1F1D921}" name="HUMAP-UFMS" dataDxfId="75" totalsRowDxfId="74"/>
    <tableColumn id="27" xr3:uid="{5512B3A4-5887-4CAB-9476-F754FD82E165}" name="HC-UFG" dataDxfId="73" totalsRowDxfId="72"/>
    <tableColumn id="34" xr3:uid="{EDB509AE-6A5A-4B66-96A6-B4D667877D09}" name="HUB-UNB" dataDxfId="71" totalsRowDxfId="70"/>
    <tableColumn id="40" xr3:uid="{062A7EF3-8D6F-4B43-991D-CA28805EE35C}" name="HUJM-UFMT" dataDxfId="69" totalsRowDxfId="68"/>
    <tableColumn id="5" xr3:uid="{F659D736-B8B6-4D89-9504-578C62C84667}" name="Qt total" dataDxfId="67" totalsRowDxfId="66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714780D-C4F2-43B3-8157-89DD00F0D7FF}" name="Tabela17" displayName="Tabela17" ref="A7:P63" totalsRowShown="0" headerRowDxfId="65" dataDxfId="63" headerRowBorderDxfId="64" tableBorderDxfId="62" totalsRowBorderDxfId="61">
  <autoFilter ref="A7:P63" xr:uid="{C714780D-C4F2-43B3-8157-89DD00F0D7FF}"/>
  <tableColumns count="16">
    <tableColumn id="1" xr3:uid="{E2E17018-1AD4-42C6-98B4-997357EC0FD4}" name="Item" dataDxfId="60" totalsRowDxfId="59"/>
    <tableColumn id="2" xr3:uid="{C041755F-2366-4F0A-9878-79CA66F969A4}" name="Código Ebserh" dataDxfId="58" totalsRowDxfId="57"/>
    <tableColumn id="3" xr3:uid="{23214B9B-28BC-4E43-8702-E8788C6390EF}" name="CATMAT" dataDxfId="56" totalsRowDxfId="55"/>
    <tableColumn id="4" xr3:uid="{96036BF9-37F5-459B-AA32-B5FC76DA995B}" name="Descrição Ebserh" dataDxfId="54" totalsRowDxfId="53"/>
    <tableColumn id="47" xr3:uid="{F091E24F-309E-4AA2-B976-CADFB9655EB4}" name="Apresentação Ebserh" dataDxfId="52" totalsRowDxfId="51"/>
    <tableColumn id="8" xr3:uid="{73791C17-2573-4E81-9258-80D1CDAAEEAE}" name="Quant. HUFs" dataDxfId="50" totalsRowDxfId="49"/>
    <tableColumn id="9" xr3:uid="{F509C741-93EF-4C03-B2FF-79E8344CF102}" name="HU-UFJF" dataDxfId="48" totalsRowDxfId="47"/>
    <tableColumn id="25" xr3:uid="{B1D47E35-BC49-4005-8323-D655861D6949}" name="HC-UFU" dataDxfId="46" totalsRowDxfId="45"/>
    <tableColumn id="29" xr3:uid="{40AD2DED-A02A-48D7-B970-3A5DDF75CE27}" name="HC-UFTM" dataDxfId="44" totalsRowDxfId="43"/>
    <tableColumn id="32" xr3:uid="{A742513A-328C-433F-9421-B9BC06FED185}" name="HC-UFMG" dataDxfId="42" totalsRowDxfId="41"/>
    <tableColumn id="11" xr3:uid="{77E503A1-02FE-4700-A43D-FB54BEAA8F19}" name="HUCAM-UFES" dataDxfId="40" totalsRowDxfId="39"/>
    <tableColumn id="7" xr3:uid="{95FD7470-DE9F-47D9-B04F-E9D96E22B570}" name="HU-UFSCAR" dataDxfId="38" totalsRowDxfId="37"/>
    <tableColumn id="35" xr3:uid="{60CB6633-E487-4A9E-B9F3-4E3C3BBB196C}" name="HUAP-UFF" dataDxfId="36" totalsRowDxfId="35"/>
    <tableColumn id="36" xr3:uid="{8548D002-1CD3-465C-ABC1-2DFFDA6A92E0}" name="HUGG-UNIRIO" dataDxfId="34" totalsRowDxfId="33"/>
    <tableColumn id="6" xr3:uid="{30EEC7D6-886F-4558-886F-FB23542C489D}" name="CH-UFRJ" dataDxfId="32" totalsRowDxfId="31"/>
    <tableColumn id="5" xr3:uid="{3B117598-49E9-4D20-886E-7838A4091FD7}" name="Qt total" dataDxfId="30" totalsRowDxfId="29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B3A58A1-A1E4-478D-850F-2C127320ECF0}" name="Tabela18" displayName="Tabela18" ref="A7:L63" totalsRowShown="0" headerRowDxfId="28" dataDxfId="26" headerRowBorderDxfId="27" tableBorderDxfId="25" totalsRowBorderDxfId="24">
  <autoFilter ref="A7:L63" xr:uid="{8B3A58A1-A1E4-478D-850F-2C127320ECF0}"/>
  <tableColumns count="12">
    <tableColumn id="1" xr3:uid="{CB9F140B-5912-4BA0-9076-5EA10E892CD8}" name="Item" dataDxfId="23" totalsRowDxfId="22"/>
    <tableColumn id="2" xr3:uid="{02FAFF71-1B9B-444F-BC18-8CDF76EADDDD}" name="Código Ebserh" dataDxfId="21" totalsRowDxfId="20"/>
    <tableColumn id="3" xr3:uid="{C55DA348-4077-4298-8384-829CC79E7754}" name="CATMAT" dataDxfId="19" totalsRowDxfId="18"/>
    <tableColumn id="4" xr3:uid="{69A206F7-9463-435C-B71C-EED44DA065AC}" name="Descrição Ebserh" dataDxfId="17" totalsRowDxfId="16"/>
    <tableColumn id="47" xr3:uid="{476B54C5-7825-404A-A8CF-D771D6992220}" name="Apresentação Ebserh" dataDxfId="15" totalsRowDxfId="14"/>
    <tableColumn id="8" xr3:uid="{8F59E43B-4739-49B2-A7FF-438F301D3889}" name="Quant. HUFs" dataDxfId="13" totalsRowDxfId="12"/>
    <tableColumn id="15" xr3:uid="{10810DEF-36FB-47DC-B7E9-8E70A70D5BB2}" name="HE-UFPEL" dataDxfId="11" totalsRowDxfId="10"/>
    <tableColumn id="22" xr3:uid="{ECBCCD00-42EA-4DB0-9BE3-E55BBA83457C}" name="UFSM-HUSM" dataDxfId="9" totalsRowDxfId="8"/>
    <tableColumn id="18" xr3:uid="{FBA99952-C74C-473B-A760-1B0E7C8788F1}" name="HU-FURG" dataDxfId="7" totalsRowDxfId="6"/>
    <tableColumn id="26" xr3:uid="{B72FC324-255D-4E3B-9F63-A2A0884BCFE2}" name="HU-UFSC" dataDxfId="5" totalsRowDxfId="4"/>
    <tableColumn id="45" xr3:uid="{86D871C2-0C5C-4463-8746-67A4312B28D5}" name="CHC-UFPR" dataDxfId="3" totalsRowDxfId="2"/>
    <tableColumn id="5" xr3:uid="{5BF9B97C-85FA-4882-9ECA-4B0EDB82627E}" name="Qt total" dataDxfId="1" totalsRow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3392-EAE6-4763-B898-D70917EDD5A6}">
  <dimension ref="A1:AS63"/>
  <sheetViews>
    <sheetView showGridLines="0" topLeftCell="AB1" zoomScale="80" zoomScaleNormal="80" workbookViewId="0">
      <selection activeCell="AS8" sqref="AS8"/>
    </sheetView>
  </sheetViews>
  <sheetFormatPr defaultRowHeight="15.75" customHeight="1" x14ac:dyDescent="0.25"/>
  <cols>
    <col min="2" max="2" width="19" hidden="1" customWidth="1"/>
    <col min="3" max="3" width="14" style="21" customWidth="1"/>
    <col min="4" max="4" width="255.7109375" bestFit="1" customWidth="1"/>
    <col min="5" max="5" width="19.140625" customWidth="1"/>
    <col min="6" max="6" width="17.5703125" customWidth="1"/>
    <col min="7" max="7" width="17" customWidth="1"/>
    <col min="8" max="11" width="18.5703125" customWidth="1"/>
    <col min="12" max="12" width="18.85546875" customWidth="1"/>
    <col min="13" max="819" width="18.5703125" customWidth="1"/>
  </cols>
  <sheetData>
    <row r="1" spans="1:45" ht="15.75" customHeight="1" x14ac:dyDescent="0.25">
      <c r="A1" s="1"/>
      <c r="B1" s="35" t="s">
        <v>89</v>
      </c>
      <c r="C1" s="35"/>
      <c r="D1" s="35"/>
      <c r="E1" s="15"/>
      <c r="F1" s="8" t="s">
        <v>6</v>
      </c>
      <c r="G1" s="10" t="s">
        <v>10</v>
      </c>
      <c r="H1" s="10" t="s">
        <v>8</v>
      </c>
      <c r="I1" s="10" t="s">
        <v>10</v>
      </c>
      <c r="J1" s="10" t="s">
        <v>8</v>
      </c>
      <c r="K1" s="10" t="s">
        <v>62</v>
      </c>
      <c r="L1" s="10" t="s">
        <v>62</v>
      </c>
      <c r="M1" s="10" t="s">
        <v>21</v>
      </c>
      <c r="N1" s="10" t="s">
        <v>8</v>
      </c>
      <c r="O1" s="11" t="s">
        <v>8</v>
      </c>
      <c r="P1" s="11" t="s">
        <v>10</v>
      </c>
      <c r="Q1" s="11" t="s">
        <v>11</v>
      </c>
      <c r="R1" s="10" t="s">
        <v>8</v>
      </c>
      <c r="S1" s="10" t="s">
        <v>8</v>
      </c>
      <c r="T1" s="10" t="s">
        <v>21</v>
      </c>
      <c r="U1" s="10" t="s">
        <v>8</v>
      </c>
      <c r="V1" s="10" t="s">
        <v>21</v>
      </c>
      <c r="W1" s="10" t="s">
        <v>10</v>
      </c>
      <c r="X1" s="10" t="s">
        <v>21</v>
      </c>
      <c r="Y1" s="10" t="s">
        <v>62</v>
      </c>
      <c r="Z1" s="10" t="s">
        <v>8</v>
      </c>
      <c r="AA1" s="10" t="s">
        <v>10</v>
      </c>
      <c r="AB1" s="11" t="s">
        <v>8</v>
      </c>
      <c r="AC1" s="10" t="s">
        <v>8</v>
      </c>
      <c r="AD1" s="10" t="s">
        <v>10</v>
      </c>
      <c r="AE1" s="10" t="s">
        <v>11</v>
      </c>
      <c r="AF1" s="10" t="s">
        <v>62</v>
      </c>
      <c r="AG1" s="10" t="s">
        <v>10</v>
      </c>
      <c r="AH1" s="10" t="s">
        <v>10</v>
      </c>
      <c r="AI1" s="10" t="s">
        <v>8</v>
      </c>
      <c r="AJ1" s="10" t="s">
        <v>8</v>
      </c>
      <c r="AK1" s="10" t="s">
        <v>8</v>
      </c>
      <c r="AL1" s="10" t="s">
        <v>62</v>
      </c>
      <c r="AM1" s="10" t="s">
        <v>8</v>
      </c>
      <c r="AN1" s="10" t="s">
        <v>8</v>
      </c>
      <c r="AO1" s="10" t="s">
        <v>11</v>
      </c>
      <c r="AP1" s="10" t="s">
        <v>11</v>
      </c>
      <c r="AQ1" s="11" t="s">
        <v>21</v>
      </c>
      <c r="AR1" s="11" t="s">
        <v>8</v>
      </c>
      <c r="AS1" s="11"/>
    </row>
    <row r="2" spans="1:45" ht="15.75" customHeight="1" x14ac:dyDescent="0.25">
      <c r="A2" s="36" t="s">
        <v>68</v>
      </c>
      <c r="B2" s="36"/>
      <c r="C2" s="36"/>
      <c r="D2" s="37" t="s">
        <v>69</v>
      </c>
      <c r="E2" s="37"/>
      <c r="F2" s="8" t="s">
        <v>5</v>
      </c>
      <c r="G2" s="10" t="s">
        <v>46</v>
      </c>
      <c r="H2" s="10" t="s">
        <v>49</v>
      </c>
      <c r="I2" s="10" t="s">
        <v>53</v>
      </c>
      <c r="J2" s="10" t="s">
        <v>40</v>
      </c>
      <c r="K2" s="10" t="s">
        <v>47</v>
      </c>
      <c r="L2" s="10" t="s">
        <v>47</v>
      </c>
      <c r="M2" s="10" t="s">
        <v>48</v>
      </c>
      <c r="N2" s="10" t="s">
        <v>38</v>
      </c>
      <c r="O2" s="11" t="s">
        <v>38</v>
      </c>
      <c r="P2" s="11" t="s">
        <v>73</v>
      </c>
      <c r="Q2" s="11" t="s">
        <v>75</v>
      </c>
      <c r="R2" s="10" t="s">
        <v>43</v>
      </c>
      <c r="S2" s="10" t="s">
        <v>45</v>
      </c>
      <c r="T2" s="10" t="s">
        <v>48</v>
      </c>
      <c r="U2" s="10" t="s">
        <v>50</v>
      </c>
      <c r="V2" s="10" t="s">
        <v>48</v>
      </c>
      <c r="W2" s="10" t="s">
        <v>46</v>
      </c>
      <c r="X2" s="10" t="s">
        <v>42</v>
      </c>
      <c r="Y2" s="10" t="s">
        <v>54</v>
      </c>
      <c r="Z2" s="10" t="s">
        <v>41</v>
      </c>
      <c r="AA2" s="10" t="s">
        <v>46</v>
      </c>
      <c r="AB2" s="11" t="s">
        <v>39</v>
      </c>
      <c r="AC2" s="10" t="s">
        <v>39</v>
      </c>
      <c r="AD2" s="10" t="s">
        <v>46</v>
      </c>
      <c r="AE2" s="10" t="s">
        <v>78</v>
      </c>
      <c r="AF2" s="10" t="s">
        <v>37</v>
      </c>
      <c r="AG2" s="10" t="s">
        <v>52</v>
      </c>
      <c r="AH2" s="10" t="s">
        <v>52</v>
      </c>
      <c r="AI2" s="10" t="s">
        <v>43</v>
      </c>
      <c r="AJ2" s="10" t="s">
        <v>44</v>
      </c>
      <c r="AK2" s="10" t="s">
        <v>38</v>
      </c>
      <c r="AL2" s="10" t="s">
        <v>51</v>
      </c>
      <c r="AM2" s="10" t="s">
        <v>41</v>
      </c>
      <c r="AN2" s="10" t="s">
        <v>50</v>
      </c>
      <c r="AO2" s="10" t="s">
        <v>55</v>
      </c>
      <c r="AP2" s="10" t="s">
        <v>84</v>
      </c>
      <c r="AQ2" s="11" t="s">
        <v>56</v>
      </c>
      <c r="AR2" s="11" t="s">
        <v>50</v>
      </c>
      <c r="AS2" s="11"/>
    </row>
    <row r="3" spans="1:45" ht="15" x14ac:dyDescent="0.25">
      <c r="A3" s="36" t="s">
        <v>70</v>
      </c>
      <c r="B3" s="36"/>
      <c r="C3" s="36"/>
      <c r="D3" s="38" t="s">
        <v>182</v>
      </c>
      <c r="E3" s="38"/>
      <c r="F3" s="8" t="s">
        <v>4</v>
      </c>
      <c r="G3" s="10" t="s">
        <v>36</v>
      </c>
      <c r="H3" s="10" t="s">
        <v>15</v>
      </c>
      <c r="I3" s="10" t="s">
        <v>28</v>
      </c>
      <c r="J3" s="10" t="s">
        <v>18</v>
      </c>
      <c r="K3" s="10" t="s">
        <v>60</v>
      </c>
      <c r="L3" s="10" t="s">
        <v>31</v>
      </c>
      <c r="M3" s="10" t="s">
        <v>22</v>
      </c>
      <c r="N3" s="10" t="s">
        <v>14</v>
      </c>
      <c r="O3" s="11" t="s">
        <v>14</v>
      </c>
      <c r="P3" s="11" t="s">
        <v>74</v>
      </c>
      <c r="Q3" s="11" t="s">
        <v>76</v>
      </c>
      <c r="R3" s="10" t="s">
        <v>17</v>
      </c>
      <c r="S3" s="10" t="s">
        <v>16</v>
      </c>
      <c r="T3" s="10" t="s">
        <v>23</v>
      </c>
      <c r="U3" s="10" t="s">
        <v>13</v>
      </c>
      <c r="V3" s="10" t="s">
        <v>77</v>
      </c>
      <c r="W3" s="10" t="s">
        <v>35</v>
      </c>
      <c r="X3" s="10" t="s">
        <v>24</v>
      </c>
      <c r="Y3" s="10" t="s">
        <v>29</v>
      </c>
      <c r="Z3" s="10" t="s">
        <v>12</v>
      </c>
      <c r="AA3" s="10" t="s">
        <v>25</v>
      </c>
      <c r="AB3" s="11" t="s">
        <v>7</v>
      </c>
      <c r="AC3" s="10" t="s">
        <v>7</v>
      </c>
      <c r="AD3" s="10" t="s">
        <v>9</v>
      </c>
      <c r="AE3" s="10" t="s">
        <v>79</v>
      </c>
      <c r="AF3" s="10" t="s">
        <v>30</v>
      </c>
      <c r="AG3" s="10" t="s">
        <v>26</v>
      </c>
      <c r="AH3" s="10" t="s">
        <v>27</v>
      </c>
      <c r="AI3" s="10" t="s">
        <v>81</v>
      </c>
      <c r="AJ3" s="10" t="s">
        <v>33</v>
      </c>
      <c r="AK3" s="10" t="s">
        <v>82</v>
      </c>
      <c r="AL3" s="10" t="s">
        <v>61</v>
      </c>
      <c r="AM3" s="10" t="s">
        <v>34</v>
      </c>
      <c r="AN3" s="10" t="s">
        <v>83</v>
      </c>
      <c r="AO3" s="10" t="s">
        <v>32</v>
      </c>
      <c r="AP3" s="10" t="s">
        <v>85</v>
      </c>
      <c r="AQ3" s="11" t="s">
        <v>20</v>
      </c>
      <c r="AR3" s="11" t="s">
        <v>86</v>
      </c>
      <c r="AS3" s="11"/>
    </row>
    <row r="4" spans="1:45" ht="15" x14ac:dyDescent="0.25">
      <c r="A4" s="36" t="s">
        <v>71</v>
      </c>
      <c r="B4" s="36"/>
      <c r="C4" s="36"/>
      <c r="D4" s="35">
        <v>2024</v>
      </c>
      <c r="E4" s="35"/>
      <c r="F4" s="8" t="s">
        <v>63</v>
      </c>
      <c r="G4" s="12">
        <v>47333</v>
      </c>
      <c r="H4" s="12">
        <v>27855</v>
      </c>
      <c r="I4" s="12">
        <v>57053</v>
      </c>
      <c r="J4" s="12">
        <v>13897</v>
      </c>
      <c r="K4" s="12">
        <v>90735</v>
      </c>
      <c r="L4" s="12">
        <v>90514</v>
      </c>
      <c r="M4" s="12">
        <v>87912</v>
      </c>
      <c r="N4" s="12">
        <v>17612</v>
      </c>
      <c r="O4" s="12">
        <v>17612</v>
      </c>
      <c r="P4" s="12">
        <v>70793</v>
      </c>
      <c r="Q4" s="12">
        <v>6050</v>
      </c>
      <c r="R4" s="12">
        <v>31054</v>
      </c>
      <c r="S4" s="12">
        <v>9210</v>
      </c>
      <c r="T4" s="12">
        <v>88412</v>
      </c>
      <c r="U4" s="12">
        <v>19810</v>
      </c>
      <c r="V4" s="12">
        <v>88153</v>
      </c>
      <c r="W4" s="12">
        <v>54038</v>
      </c>
      <c r="X4" s="12">
        <v>81051</v>
      </c>
      <c r="Y4" s="12">
        <v>93734</v>
      </c>
      <c r="Z4" s="12">
        <v>25313</v>
      </c>
      <c r="AA4" s="12">
        <v>54011</v>
      </c>
      <c r="AB4" s="12">
        <v>38490</v>
      </c>
      <c r="AC4" s="12">
        <v>38490</v>
      </c>
      <c r="AD4" s="12">
        <v>41238</v>
      </c>
      <c r="AE4" s="12">
        <v>92410</v>
      </c>
      <c r="AF4" s="12">
        <v>97012</v>
      </c>
      <c r="AG4" s="12">
        <v>58653</v>
      </c>
      <c r="AH4" s="12">
        <v>60011</v>
      </c>
      <c r="AI4" s="12">
        <v>31690</v>
      </c>
      <c r="AJ4" s="12">
        <v>12190</v>
      </c>
      <c r="AK4" s="12">
        <v>18236</v>
      </c>
      <c r="AL4" s="12">
        <v>90670</v>
      </c>
      <c r="AM4" s="12">
        <v>25216</v>
      </c>
      <c r="AN4" s="12">
        <v>20516</v>
      </c>
      <c r="AO4" s="12">
        <v>4278</v>
      </c>
      <c r="AP4" s="12">
        <v>2550</v>
      </c>
      <c r="AQ4" s="12">
        <v>75353</v>
      </c>
      <c r="AR4" s="12">
        <v>19755</v>
      </c>
      <c r="AS4" s="12"/>
    </row>
    <row r="5" spans="1:45" ht="15.75" customHeight="1" x14ac:dyDescent="0.25">
      <c r="A5" s="1"/>
      <c r="B5" s="1"/>
      <c r="C5" s="20"/>
      <c r="D5" s="35" t="s">
        <v>72</v>
      </c>
      <c r="E5" s="35"/>
      <c r="F5" s="8" t="s">
        <v>64</v>
      </c>
      <c r="G5" s="12">
        <v>155903</v>
      </c>
      <c r="H5" s="12">
        <v>155126</v>
      </c>
      <c r="I5" s="12">
        <v>155012</v>
      </c>
      <c r="J5" s="12">
        <v>155020</v>
      </c>
      <c r="K5" s="12">
        <v>155016</v>
      </c>
      <c r="L5" s="12">
        <v>155124</v>
      </c>
      <c r="M5" s="12">
        <v>155901</v>
      </c>
      <c r="N5" s="12">
        <v>155013</v>
      </c>
      <c r="O5" s="12">
        <v>155015</v>
      </c>
      <c r="P5" s="12">
        <v>155900</v>
      </c>
      <c r="Q5" s="12">
        <v>156956</v>
      </c>
      <c r="R5" s="12">
        <v>155017</v>
      </c>
      <c r="S5" s="12">
        <v>155010</v>
      </c>
      <c r="T5" s="12">
        <v>155125</v>
      </c>
      <c r="U5" s="12">
        <v>155914</v>
      </c>
      <c r="V5" s="12">
        <v>155908</v>
      </c>
      <c r="W5" s="12">
        <v>156654</v>
      </c>
      <c r="X5" s="12">
        <v>155913</v>
      </c>
      <c r="Y5" s="12">
        <v>155904</v>
      </c>
      <c r="Z5" s="12">
        <v>155022</v>
      </c>
      <c r="AA5" s="12">
        <v>155011</v>
      </c>
      <c r="AB5" s="12">
        <v>155906</v>
      </c>
      <c r="AC5" s="12">
        <v>155907</v>
      </c>
      <c r="AD5" s="12">
        <v>155021</v>
      </c>
      <c r="AE5" s="12">
        <v>155905</v>
      </c>
      <c r="AF5" s="12">
        <v>155009</v>
      </c>
      <c r="AG5" s="12">
        <v>155915</v>
      </c>
      <c r="AH5" s="12">
        <v>155911</v>
      </c>
      <c r="AI5" s="12">
        <v>155910</v>
      </c>
      <c r="AJ5" s="12">
        <v>155008</v>
      </c>
      <c r="AK5" s="12">
        <v>155014</v>
      </c>
      <c r="AL5" s="12">
        <v>155019</v>
      </c>
      <c r="AM5" s="12">
        <v>155180</v>
      </c>
      <c r="AN5" s="12">
        <v>155023</v>
      </c>
      <c r="AO5" s="12">
        <v>155909</v>
      </c>
      <c r="AP5" s="12">
        <v>155018</v>
      </c>
      <c r="AQ5" s="12">
        <v>155902</v>
      </c>
      <c r="AR5" s="12">
        <v>155912</v>
      </c>
      <c r="AS5" s="12"/>
    </row>
    <row r="6" spans="1:45" ht="15.75" customHeight="1" x14ac:dyDescent="0.25">
      <c r="A6" s="1"/>
      <c r="B6" s="1"/>
      <c r="C6" s="20"/>
      <c r="D6" s="1"/>
      <c r="E6" s="1"/>
      <c r="F6" s="9" t="s">
        <v>65</v>
      </c>
      <c r="G6" s="13" t="s">
        <v>121</v>
      </c>
      <c r="H6" s="13" t="s">
        <v>122</v>
      </c>
      <c r="I6" s="14" t="s">
        <v>123</v>
      </c>
      <c r="J6" s="14" t="s">
        <v>90</v>
      </c>
      <c r="K6" s="13" t="s">
        <v>57</v>
      </c>
      <c r="L6" s="14" t="s">
        <v>58</v>
      </c>
      <c r="M6" s="13" t="s">
        <v>92</v>
      </c>
      <c r="N6" s="14" t="s">
        <v>93</v>
      </c>
      <c r="O6" s="13" t="s">
        <v>94</v>
      </c>
      <c r="P6" s="13" t="s">
        <v>95</v>
      </c>
      <c r="Q6" s="13" t="s">
        <v>96</v>
      </c>
      <c r="R6" s="14" t="s">
        <v>97</v>
      </c>
      <c r="S6" s="14" t="s">
        <v>98</v>
      </c>
      <c r="T6" s="14" t="s">
        <v>59</v>
      </c>
      <c r="U6" s="14" t="s">
        <v>99</v>
      </c>
      <c r="V6" s="14" t="s">
        <v>100</v>
      </c>
      <c r="W6" s="14" t="s">
        <v>101</v>
      </c>
      <c r="X6" s="14" t="s">
        <v>102</v>
      </c>
      <c r="Y6" s="13" t="s">
        <v>103</v>
      </c>
      <c r="Z6" s="14" t="s">
        <v>104</v>
      </c>
      <c r="AA6" s="13" t="s">
        <v>105</v>
      </c>
      <c r="AB6" s="13" t="s">
        <v>106</v>
      </c>
      <c r="AC6" s="14" t="s">
        <v>107</v>
      </c>
      <c r="AD6" s="14" t="s">
        <v>108</v>
      </c>
      <c r="AE6" s="14" t="s">
        <v>80</v>
      </c>
      <c r="AF6" s="14" t="s">
        <v>109</v>
      </c>
      <c r="AG6" s="13" t="s">
        <v>110</v>
      </c>
      <c r="AH6" s="14" t="s">
        <v>111</v>
      </c>
      <c r="AI6" s="14" t="s">
        <v>112</v>
      </c>
      <c r="AJ6" s="13" t="s">
        <v>113</v>
      </c>
      <c r="AK6" s="13" t="s">
        <v>114</v>
      </c>
      <c r="AL6" s="14" t="s">
        <v>115</v>
      </c>
      <c r="AM6" s="14" t="s">
        <v>116</v>
      </c>
      <c r="AN6" s="14" t="s">
        <v>117</v>
      </c>
      <c r="AO6" s="14" t="s">
        <v>118</v>
      </c>
      <c r="AP6" s="14" t="s">
        <v>119</v>
      </c>
      <c r="AQ6" s="13" t="s">
        <v>19</v>
      </c>
      <c r="AR6" s="13" t="s">
        <v>120</v>
      </c>
      <c r="AS6" s="13"/>
    </row>
    <row r="7" spans="1:45" ht="29.25" customHeight="1" x14ac:dyDescent="0.25">
      <c r="A7" s="3" t="s">
        <v>0</v>
      </c>
      <c r="B7" s="4" t="s">
        <v>1</v>
      </c>
      <c r="C7" s="4" t="s">
        <v>66</v>
      </c>
      <c r="D7" s="4" t="s">
        <v>2</v>
      </c>
      <c r="E7" s="16" t="s">
        <v>3</v>
      </c>
      <c r="F7" s="4" t="s">
        <v>67</v>
      </c>
      <c r="G7" s="4" t="s">
        <v>121</v>
      </c>
      <c r="H7" s="4" t="s">
        <v>122</v>
      </c>
      <c r="I7" s="4" t="s">
        <v>123</v>
      </c>
      <c r="J7" s="4" t="s">
        <v>90</v>
      </c>
      <c r="K7" s="4" t="s">
        <v>57</v>
      </c>
      <c r="L7" s="4" t="s">
        <v>91</v>
      </c>
      <c r="M7" s="4" t="s">
        <v>92</v>
      </c>
      <c r="N7" s="4" t="s">
        <v>93</v>
      </c>
      <c r="O7" s="4" t="s">
        <v>94</v>
      </c>
      <c r="P7" s="4" t="s">
        <v>95</v>
      </c>
      <c r="Q7" s="4" t="s">
        <v>96</v>
      </c>
      <c r="R7" s="4" t="s">
        <v>97</v>
      </c>
      <c r="S7" s="4" t="s">
        <v>98</v>
      </c>
      <c r="T7" s="4" t="s">
        <v>59</v>
      </c>
      <c r="U7" s="4" t="s">
        <v>99</v>
      </c>
      <c r="V7" s="4" t="s">
        <v>100</v>
      </c>
      <c r="W7" s="4" t="s">
        <v>101</v>
      </c>
      <c r="X7" s="4" t="s">
        <v>102</v>
      </c>
      <c r="Y7" s="4" t="s">
        <v>103</v>
      </c>
      <c r="Z7" s="4" t="s">
        <v>104</v>
      </c>
      <c r="AA7" s="4" t="s">
        <v>105</v>
      </c>
      <c r="AB7" s="4" t="s">
        <v>106</v>
      </c>
      <c r="AC7" s="4" t="s">
        <v>107</v>
      </c>
      <c r="AD7" s="4" t="s">
        <v>108</v>
      </c>
      <c r="AE7" s="4" t="s">
        <v>80</v>
      </c>
      <c r="AF7" s="4" t="s">
        <v>109</v>
      </c>
      <c r="AG7" s="4" t="s">
        <v>110</v>
      </c>
      <c r="AH7" s="4" t="s">
        <v>111</v>
      </c>
      <c r="AI7" s="4" t="s">
        <v>112</v>
      </c>
      <c r="AJ7" s="4" t="s">
        <v>113</v>
      </c>
      <c r="AK7" s="4" t="s">
        <v>114</v>
      </c>
      <c r="AL7" s="4" t="s">
        <v>115</v>
      </c>
      <c r="AM7" s="4" t="s">
        <v>116</v>
      </c>
      <c r="AN7" s="4" t="s">
        <v>117</v>
      </c>
      <c r="AO7" s="4" t="s">
        <v>118</v>
      </c>
      <c r="AP7" s="4" t="s">
        <v>119</v>
      </c>
      <c r="AQ7" s="4" t="s">
        <v>19</v>
      </c>
      <c r="AR7" s="4" t="s">
        <v>120</v>
      </c>
      <c r="AS7" s="4" t="s">
        <v>124</v>
      </c>
    </row>
    <row r="8" spans="1:45" ht="15" x14ac:dyDescent="0.25">
      <c r="A8" s="5">
        <v>1</v>
      </c>
      <c r="B8" s="7" t="s">
        <v>87</v>
      </c>
      <c r="C8" s="5">
        <v>352317</v>
      </c>
      <c r="D8" s="19" t="s">
        <v>125</v>
      </c>
      <c r="E8" s="2"/>
      <c r="F8" s="6"/>
      <c r="G8" s="6"/>
      <c r="H8" s="6">
        <f>Tabela15[[#This Row],[HUPAA-UFAL]]</f>
        <v>0</v>
      </c>
      <c r="I8" s="6"/>
      <c r="J8" s="6"/>
      <c r="K8" s="6"/>
      <c r="L8" s="6"/>
      <c r="M8" s="6"/>
      <c r="N8" s="6"/>
      <c r="O8" s="6"/>
      <c r="P8" s="6"/>
      <c r="Q8" s="6"/>
      <c r="R8" s="6">
        <f>Tabela15[[#This Row],[HU-UFS]]</f>
        <v>0</v>
      </c>
      <c r="S8" s="6"/>
      <c r="T8" s="6"/>
      <c r="U8" s="6">
        <f>Tabela15[[#This Row],[HUAC-UFCG]]</f>
        <v>0</v>
      </c>
      <c r="V8" s="6"/>
      <c r="W8" s="6"/>
      <c r="X8" s="6"/>
      <c r="Y8" s="6"/>
      <c r="Z8" s="6">
        <f>Tabela15[[#This Row],[HC-UFPE]]</f>
        <v>12000</v>
      </c>
      <c r="AA8" s="6"/>
      <c r="AB8" s="6">
        <f>Tabela15[[#This Row],[MCO-BA]]</f>
        <v>0</v>
      </c>
      <c r="AC8" s="6">
        <f>Tabela15[[#This Row],[HUPES-UFBA]]</f>
        <v>0</v>
      </c>
      <c r="AD8" s="6"/>
      <c r="AE8" s="6"/>
      <c r="AF8" s="6"/>
      <c r="AG8" s="6"/>
      <c r="AH8" s="6"/>
      <c r="AI8" s="6">
        <f>Tabela15[[#This Row],[HUL-UFS]]</f>
        <v>0</v>
      </c>
      <c r="AJ8" s="6"/>
      <c r="AK8" s="6"/>
      <c r="AL8" s="6"/>
      <c r="AM8" s="6">
        <f>Tabela15[[#This Row],[HU-UNIVASF]]</f>
        <v>4500</v>
      </c>
      <c r="AN8" s="6">
        <f>Tabela15[[#This Row],[HULW-UFPB]]</f>
        <v>0</v>
      </c>
      <c r="AO8" s="6"/>
      <c r="AP8" s="6"/>
      <c r="AQ8" s="6"/>
      <c r="AR8" s="6">
        <f>Tabela15[[#This Row],[HUJB-UFCG]]</f>
        <v>0</v>
      </c>
      <c r="AS8" s="6">
        <f>SUM(Tabela1[[#This Row],[HU-UFJF]:[HUJB-UFCG]])</f>
        <v>16500</v>
      </c>
    </row>
    <row r="9" spans="1:45" ht="15" x14ac:dyDescent="0.25">
      <c r="A9" s="5">
        <v>2</v>
      </c>
      <c r="B9" s="7" t="s">
        <v>88</v>
      </c>
      <c r="C9" s="5">
        <v>352317</v>
      </c>
      <c r="D9" s="19" t="s">
        <v>126</v>
      </c>
      <c r="E9" s="2"/>
      <c r="F9" s="6"/>
      <c r="G9" s="17"/>
      <c r="H9" s="17">
        <f>Tabela15[[#This Row],[HUPAA-UFAL]]</f>
        <v>0</v>
      </c>
      <c r="I9" s="6"/>
      <c r="J9" s="6"/>
      <c r="K9" s="6"/>
      <c r="L9" s="6"/>
      <c r="M9" s="6"/>
      <c r="N9" s="6"/>
      <c r="O9" s="6"/>
      <c r="P9" s="6"/>
      <c r="Q9" s="6"/>
      <c r="R9" s="6">
        <f>Tabela15[[#This Row],[HU-UFS]]</f>
        <v>0</v>
      </c>
      <c r="S9" s="6"/>
      <c r="T9" s="6"/>
      <c r="U9" s="6">
        <f>Tabela15[[#This Row],[HUAC-UFCG]]</f>
        <v>0</v>
      </c>
      <c r="V9" s="6"/>
      <c r="W9" s="6"/>
      <c r="X9" s="6"/>
      <c r="Y9" s="6"/>
      <c r="Z9" s="6">
        <f>Tabela15[[#This Row],[HC-UFPE]]</f>
        <v>9600</v>
      </c>
      <c r="AA9" s="6"/>
      <c r="AB9" s="6">
        <f>Tabela15[[#This Row],[MCO-BA]]</f>
        <v>0</v>
      </c>
      <c r="AC9" s="6">
        <f>Tabela15[[#This Row],[HUPES-UFBA]]</f>
        <v>0</v>
      </c>
      <c r="AD9" s="6"/>
      <c r="AE9" s="6"/>
      <c r="AF9" s="6"/>
      <c r="AG9" s="6"/>
      <c r="AH9" s="6"/>
      <c r="AI9" s="6">
        <f>Tabela15[[#This Row],[HUL-UFS]]</f>
        <v>0</v>
      </c>
      <c r="AJ9" s="6"/>
      <c r="AK9" s="6"/>
      <c r="AL9" s="6"/>
      <c r="AM9" s="6">
        <f>Tabela15[[#This Row],[HU-UNIVASF]]</f>
        <v>5000</v>
      </c>
      <c r="AN9" s="6">
        <f>Tabela15[[#This Row],[HULW-UFPB]]</f>
        <v>0</v>
      </c>
      <c r="AO9" s="6"/>
      <c r="AP9" s="6"/>
      <c r="AQ9" s="6"/>
      <c r="AR9" s="6">
        <f>Tabela15[[#This Row],[HUJB-UFCG]]</f>
        <v>0</v>
      </c>
      <c r="AS9" s="6">
        <f>SUM(Tabela1[[#This Row],[HU-UFJF]:[HUJB-UFCG]])</f>
        <v>14600</v>
      </c>
    </row>
    <row r="10" spans="1:45" ht="15.75" customHeight="1" x14ac:dyDescent="0.25">
      <c r="A10" s="5">
        <v>3</v>
      </c>
      <c r="B10" s="7"/>
      <c r="C10" s="5">
        <v>352317</v>
      </c>
      <c r="D10" s="19" t="s">
        <v>127</v>
      </c>
      <c r="E10" s="2"/>
      <c r="F10" s="6"/>
      <c r="G10" s="6"/>
      <c r="H10" s="6">
        <f>Tabela15[[#This Row],[HUPAA-UFAL]]</f>
        <v>0</v>
      </c>
      <c r="I10" s="6"/>
      <c r="J10" s="6"/>
      <c r="K10" s="6"/>
      <c r="L10" s="6"/>
      <c r="M10" s="6"/>
      <c r="N10" s="6"/>
      <c r="O10" s="6"/>
      <c r="P10" s="6"/>
      <c r="Q10" s="6"/>
      <c r="R10" s="6">
        <f>Tabela15[[#This Row],[HU-UFS]]</f>
        <v>1200</v>
      </c>
      <c r="S10" s="6"/>
      <c r="T10" s="6"/>
      <c r="U10" s="6">
        <f>Tabela15[[#This Row],[HUAC-UFCG]]</f>
        <v>0</v>
      </c>
      <c r="V10" s="6"/>
      <c r="W10" s="6"/>
      <c r="X10" s="6"/>
      <c r="Y10" s="6"/>
      <c r="Z10" s="6">
        <f>Tabela15[[#This Row],[HC-UFPE]]</f>
        <v>0</v>
      </c>
      <c r="AA10" s="6"/>
      <c r="AB10" s="6">
        <f>Tabela15[[#This Row],[MCO-BA]]</f>
        <v>0</v>
      </c>
      <c r="AC10" s="6">
        <f>Tabela15[[#This Row],[HUPES-UFBA]]</f>
        <v>0</v>
      </c>
      <c r="AD10" s="6"/>
      <c r="AE10" s="6"/>
      <c r="AF10" s="6"/>
      <c r="AG10" s="6"/>
      <c r="AH10" s="6"/>
      <c r="AI10" s="6">
        <f>Tabela15[[#This Row],[HUL-UFS]]</f>
        <v>0</v>
      </c>
      <c r="AJ10" s="6"/>
      <c r="AK10" s="6"/>
      <c r="AL10" s="6"/>
      <c r="AM10" s="6">
        <f>Tabela15[[#This Row],[HU-UNIVASF]]</f>
        <v>0</v>
      </c>
      <c r="AN10" s="6">
        <f>Tabela15[[#This Row],[HULW-UFPB]]</f>
        <v>0</v>
      </c>
      <c r="AO10" s="6"/>
      <c r="AP10" s="6"/>
      <c r="AQ10" s="6"/>
      <c r="AR10" s="6">
        <f>Tabela15[[#This Row],[HUJB-UFCG]]</f>
        <v>0</v>
      </c>
      <c r="AS10" s="6">
        <f>SUM(Tabela1[[#This Row],[HU-UFJF]:[HUJB-UFCG]])</f>
        <v>1200</v>
      </c>
    </row>
    <row r="11" spans="1:45" ht="15.75" customHeight="1" x14ac:dyDescent="0.25">
      <c r="A11" s="5">
        <v>4</v>
      </c>
      <c r="B11" s="7"/>
      <c r="C11" s="5">
        <v>352317</v>
      </c>
      <c r="D11" s="19" t="s">
        <v>128</v>
      </c>
      <c r="E11" s="2"/>
      <c r="F11" s="6"/>
      <c r="G11" s="6"/>
      <c r="H11" s="6">
        <f>Tabela15[[#This Row],[HUPAA-UFAL]]</f>
        <v>10000</v>
      </c>
      <c r="I11" s="18"/>
      <c r="J11" s="18"/>
      <c r="K11" s="18"/>
      <c r="L11" s="18"/>
      <c r="M11" s="18"/>
      <c r="N11" s="18"/>
      <c r="O11" s="18"/>
      <c r="P11" s="18"/>
      <c r="Q11" s="18"/>
      <c r="R11" s="18">
        <f>Tabela15[[#This Row],[HU-UFS]]</f>
        <v>0</v>
      </c>
      <c r="S11" s="18"/>
      <c r="T11" s="18"/>
      <c r="U11" s="18">
        <f>Tabela15[[#This Row],[HUAC-UFCG]]</f>
        <v>0</v>
      </c>
      <c r="V11" s="18"/>
      <c r="W11" s="18"/>
      <c r="X11" s="18"/>
      <c r="Y11" s="18"/>
      <c r="Z11" s="18">
        <f>Tabela15[[#This Row],[HC-UFPE]]</f>
        <v>0</v>
      </c>
      <c r="AA11" s="18"/>
      <c r="AB11" s="18">
        <f>Tabela15[[#This Row],[MCO-BA]]</f>
        <v>3600</v>
      </c>
      <c r="AC11" s="18">
        <f>Tabela15[[#This Row],[HUPES-UFBA]]</f>
        <v>3328</v>
      </c>
      <c r="AD11" s="18"/>
      <c r="AE11" s="18"/>
      <c r="AF11" s="18"/>
      <c r="AG11" s="18"/>
      <c r="AH11" s="18"/>
      <c r="AI11" s="18">
        <f>Tabela15[[#This Row],[HUL-UFS]]</f>
        <v>4980</v>
      </c>
      <c r="AJ11" s="18"/>
      <c r="AK11" s="18"/>
      <c r="AL11" s="18"/>
      <c r="AM11" s="18">
        <f>Tabela15[[#This Row],[HU-UNIVASF]]</f>
        <v>0</v>
      </c>
      <c r="AN11" s="18">
        <f>Tabela15[[#This Row],[HULW-UFPB]]</f>
        <v>0</v>
      </c>
      <c r="AO11" s="18"/>
      <c r="AP11" s="18"/>
      <c r="AQ11" s="18"/>
      <c r="AR11" s="18">
        <f>Tabela15[[#This Row],[HUJB-UFCG]]</f>
        <v>0</v>
      </c>
      <c r="AS11" s="6">
        <f>SUM(Tabela1[[#This Row],[HU-UFJF]:[HUJB-UFCG]])</f>
        <v>21908</v>
      </c>
    </row>
    <row r="12" spans="1:45" ht="15.75" customHeight="1" x14ac:dyDescent="0.25">
      <c r="A12" s="5">
        <v>5</v>
      </c>
      <c r="B12" s="7"/>
      <c r="C12" s="5">
        <v>352317</v>
      </c>
      <c r="D12" s="19" t="s">
        <v>129</v>
      </c>
      <c r="E12" s="2"/>
      <c r="F12" s="6"/>
      <c r="G12" s="6"/>
      <c r="H12" s="6">
        <f>Tabela15[[#This Row],[HUPAA-UFAL]]</f>
        <v>6400</v>
      </c>
      <c r="I12" s="6"/>
      <c r="J12" s="6"/>
      <c r="K12" s="6"/>
      <c r="L12" s="6"/>
      <c r="M12" s="6"/>
      <c r="N12" s="6"/>
      <c r="O12" s="6"/>
      <c r="P12" s="6"/>
      <c r="Q12" s="6"/>
      <c r="R12" s="6">
        <f>Tabela15[[#This Row],[HU-UFS]]</f>
        <v>0</v>
      </c>
      <c r="S12" s="6"/>
      <c r="T12" s="6"/>
      <c r="U12" s="6">
        <f>Tabela15[[#This Row],[HUAC-UFCG]]</f>
        <v>1500</v>
      </c>
      <c r="V12" s="6"/>
      <c r="W12" s="6"/>
      <c r="X12" s="6"/>
      <c r="Y12" s="6"/>
      <c r="Z12" s="6">
        <f>Tabela15[[#This Row],[HC-UFPE]]</f>
        <v>0</v>
      </c>
      <c r="AA12" s="6"/>
      <c r="AB12" s="6">
        <f>Tabela15[[#This Row],[MCO-BA]]</f>
        <v>1650</v>
      </c>
      <c r="AC12" s="6">
        <f>Tabela15[[#This Row],[HUPES-UFBA]]</f>
        <v>1997</v>
      </c>
      <c r="AD12" s="6"/>
      <c r="AE12" s="6"/>
      <c r="AF12" s="6"/>
      <c r="AG12" s="6"/>
      <c r="AH12" s="6"/>
      <c r="AI12" s="6">
        <f>Tabela15[[#This Row],[HUL-UFS]]</f>
        <v>0</v>
      </c>
      <c r="AJ12" s="6"/>
      <c r="AK12" s="6"/>
      <c r="AL12" s="6"/>
      <c r="AM12" s="6">
        <f>Tabela15[[#This Row],[HU-UNIVASF]]</f>
        <v>0</v>
      </c>
      <c r="AN12" s="6">
        <f>Tabela15[[#This Row],[HULW-UFPB]]</f>
        <v>0</v>
      </c>
      <c r="AO12" s="6"/>
      <c r="AP12" s="6"/>
      <c r="AQ12" s="6"/>
      <c r="AR12" s="6">
        <f>Tabela15[[#This Row],[HUJB-UFCG]]</f>
        <v>300</v>
      </c>
      <c r="AS12" s="6">
        <f>SUM(Tabela1[[#This Row],[HU-UFJF]:[HUJB-UFCG]])</f>
        <v>11847</v>
      </c>
    </row>
    <row r="13" spans="1:45" ht="15.75" customHeight="1" x14ac:dyDescent="0.25">
      <c r="A13" s="5">
        <v>6</v>
      </c>
      <c r="B13" s="7"/>
      <c r="C13" s="5">
        <v>352317</v>
      </c>
      <c r="D13" s="19" t="s">
        <v>130</v>
      </c>
      <c r="E13" s="2"/>
      <c r="F13" s="6"/>
      <c r="G13" s="6"/>
      <c r="H13" s="6">
        <f>Tabela15[[#This Row],[HUPAA-UFAL]]</f>
        <v>5000</v>
      </c>
      <c r="I13" s="6"/>
      <c r="J13" s="6"/>
      <c r="K13" s="6"/>
      <c r="L13" s="6"/>
      <c r="M13" s="6"/>
      <c r="N13" s="6"/>
      <c r="O13" s="6"/>
      <c r="P13" s="6"/>
      <c r="Q13" s="6"/>
      <c r="R13" s="6">
        <f>Tabela15[[#This Row],[HU-UFS]]</f>
        <v>0</v>
      </c>
      <c r="S13" s="6"/>
      <c r="T13" s="6"/>
      <c r="U13" s="6">
        <f>Tabela15[[#This Row],[HUAC-UFCG]]</f>
        <v>1200</v>
      </c>
      <c r="V13" s="6"/>
      <c r="W13" s="6"/>
      <c r="X13" s="6"/>
      <c r="Y13" s="6"/>
      <c r="Z13" s="6">
        <f>Tabela15[[#This Row],[HC-UFPE]]</f>
        <v>0</v>
      </c>
      <c r="AA13" s="6"/>
      <c r="AB13" s="6">
        <f>Tabela15[[#This Row],[MCO-BA]]</f>
        <v>0</v>
      </c>
      <c r="AC13" s="6">
        <f>Tabela15[[#This Row],[HUPES-UFBA]]</f>
        <v>2747</v>
      </c>
      <c r="AD13" s="6"/>
      <c r="AE13" s="6"/>
      <c r="AF13" s="6"/>
      <c r="AG13" s="6"/>
      <c r="AH13" s="6"/>
      <c r="AI13" s="6">
        <f>Tabela15[[#This Row],[HUL-UFS]]</f>
        <v>875</v>
      </c>
      <c r="AJ13" s="6"/>
      <c r="AK13" s="6"/>
      <c r="AL13" s="6"/>
      <c r="AM13" s="6">
        <f>Tabela15[[#This Row],[HU-UNIVASF]]</f>
        <v>0</v>
      </c>
      <c r="AN13" s="6">
        <f>Tabela15[[#This Row],[HULW-UFPB]]</f>
        <v>5760</v>
      </c>
      <c r="AO13" s="6"/>
      <c r="AP13" s="6"/>
      <c r="AQ13" s="6"/>
      <c r="AR13" s="6">
        <f>Tabela15[[#This Row],[HUJB-UFCG]]</f>
        <v>0</v>
      </c>
      <c r="AS13" s="6">
        <f>SUM(Tabela1[[#This Row],[HU-UFJF]:[HUJB-UFCG]])</f>
        <v>15582</v>
      </c>
    </row>
    <row r="14" spans="1:45" ht="15.75" customHeight="1" x14ac:dyDescent="0.25">
      <c r="A14" s="5">
        <v>7</v>
      </c>
      <c r="B14" s="7"/>
      <c r="C14" s="5">
        <v>352317</v>
      </c>
      <c r="D14" s="19" t="s">
        <v>131</v>
      </c>
      <c r="E14" s="2"/>
      <c r="F14" s="6"/>
      <c r="G14" s="6"/>
      <c r="H14" s="6">
        <f>Tabela15[[#This Row],[HUPAA-UFAL]]</f>
        <v>0</v>
      </c>
      <c r="I14" s="6"/>
      <c r="J14" s="6"/>
      <c r="K14" s="6"/>
      <c r="L14" s="6"/>
      <c r="M14" s="6"/>
      <c r="N14" s="6"/>
      <c r="O14" s="6"/>
      <c r="P14" s="6"/>
      <c r="Q14" s="6"/>
      <c r="R14" s="6">
        <f>Tabela15[[#This Row],[HU-UFS]]</f>
        <v>0</v>
      </c>
      <c r="S14" s="6"/>
      <c r="T14" s="6"/>
      <c r="U14" s="6">
        <f>Tabela15[[#This Row],[HUAC-UFCG]]</f>
        <v>0</v>
      </c>
      <c r="V14" s="6"/>
      <c r="W14" s="6"/>
      <c r="X14" s="6"/>
      <c r="Y14" s="6"/>
      <c r="Z14" s="6">
        <f>Tabela15[[#This Row],[HC-UFPE]]</f>
        <v>1</v>
      </c>
      <c r="AA14" s="6"/>
      <c r="AB14" s="6">
        <f>Tabela15[[#This Row],[MCO-BA]]</f>
        <v>0</v>
      </c>
      <c r="AC14" s="6">
        <f>Tabela15[[#This Row],[HUPES-UFBA]]</f>
        <v>0</v>
      </c>
      <c r="AD14" s="6"/>
      <c r="AE14" s="6"/>
      <c r="AF14" s="6"/>
      <c r="AG14" s="6"/>
      <c r="AH14" s="6"/>
      <c r="AI14" s="6">
        <f>Tabela15[[#This Row],[HUL-UFS]]</f>
        <v>0</v>
      </c>
      <c r="AJ14" s="6"/>
      <c r="AK14" s="6"/>
      <c r="AL14" s="6"/>
      <c r="AM14" s="6">
        <f>Tabela15[[#This Row],[HU-UNIVASF]]</f>
        <v>0</v>
      </c>
      <c r="AN14" s="6">
        <f>Tabela15[[#This Row],[HULW-UFPB]]</f>
        <v>0</v>
      </c>
      <c r="AO14" s="6"/>
      <c r="AP14" s="6"/>
      <c r="AQ14" s="6"/>
      <c r="AR14" s="6">
        <f>Tabela15[[#This Row],[HUJB-UFCG]]</f>
        <v>0</v>
      </c>
      <c r="AS14" s="6">
        <f>SUM(Tabela1[[#This Row],[HU-UFJF]:[HUJB-UFCG]])</f>
        <v>1</v>
      </c>
    </row>
    <row r="15" spans="1:45" ht="15.75" customHeight="1" x14ac:dyDescent="0.25">
      <c r="A15" s="5">
        <v>8</v>
      </c>
      <c r="B15" s="7"/>
      <c r="C15" s="5">
        <v>394088</v>
      </c>
      <c r="D15" s="19" t="s">
        <v>132</v>
      </c>
      <c r="E15" s="2"/>
      <c r="F15" s="6"/>
      <c r="G15" s="6"/>
      <c r="H15" s="6">
        <f>Tabela15[[#This Row],[HUPAA-UFAL]]</f>
        <v>500</v>
      </c>
      <c r="I15" s="6"/>
      <c r="J15" s="6"/>
      <c r="K15" s="6"/>
      <c r="L15" s="6"/>
      <c r="M15" s="6"/>
      <c r="N15" s="6"/>
      <c r="O15" s="6"/>
      <c r="P15" s="6"/>
      <c r="Q15" s="6"/>
      <c r="R15" s="6">
        <f>Tabela15[[#This Row],[HU-UFS]]</f>
        <v>250</v>
      </c>
      <c r="S15" s="6"/>
      <c r="T15" s="6"/>
      <c r="U15" s="6">
        <f>Tabela15[[#This Row],[HUAC-UFCG]]</f>
        <v>200</v>
      </c>
      <c r="V15" s="6"/>
      <c r="W15" s="6"/>
      <c r="X15" s="6"/>
      <c r="Y15" s="6"/>
      <c r="Z15" s="6">
        <f>Tabela15[[#This Row],[HC-UFPE]]</f>
        <v>360</v>
      </c>
      <c r="AA15" s="6"/>
      <c r="AB15" s="6">
        <f>Tabela15[[#This Row],[MCO-BA]]</f>
        <v>0</v>
      </c>
      <c r="AC15" s="6">
        <f>Tabela15[[#This Row],[HUPES-UFBA]]</f>
        <v>787</v>
      </c>
      <c r="AD15" s="6"/>
      <c r="AE15" s="6"/>
      <c r="AF15" s="6"/>
      <c r="AG15" s="6"/>
      <c r="AH15" s="6"/>
      <c r="AI15" s="6">
        <f>Tabela15[[#This Row],[HUL-UFS]]</f>
        <v>375</v>
      </c>
      <c r="AJ15" s="6"/>
      <c r="AK15" s="6"/>
      <c r="AL15" s="6"/>
      <c r="AM15" s="6">
        <f>Tabela15[[#This Row],[HU-UNIVASF]]</f>
        <v>400</v>
      </c>
      <c r="AN15" s="6">
        <f>Tabela15[[#This Row],[HULW-UFPB]]</f>
        <v>430</v>
      </c>
      <c r="AO15" s="6"/>
      <c r="AP15" s="6"/>
      <c r="AQ15" s="6"/>
      <c r="AR15" s="6">
        <f>Tabela15[[#This Row],[HUJB-UFCG]]</f>
        <v>0</v>
      </c>
      <c r="AS15" s="6">
        <f>SUM(Tabela1[[#This Row],[HU-UFJF]:[HUJB-UFCG]])</f>
        <v>3302</v>
      </c>
    </row>
    <row r="16" spans="1:45" ht="15.75" customHeight="1" x14ac:dyDescent="0.25">
      <c r="A16" s="5">
        <v>9</v>
      </c>
      <c r="B16" s="7"/>
      <c r="C16" s="5">
        <v>366913</v>
      </c>
      <c r="D16" s="19" t="s">
        <v>133</v>
      </c>
      <c r="E16" s="2"/>
      <c r="F16" s="6"/>
      <c r="G16" s="6"/>
      <c r="H16" s="6">
        <f>Tabela15[[#This Row],[HUPAA-UFAL]]</f>
        <v>600</v>
      </c>
      <c r="I16" s="6"/>
      <c r="J16" s="6"/>
      <c r="K16" s="6"/>
      <c r="L16" s="6"/>
      <c r="M16" s="6"/>
      <c r="N16" s="6"/>
      <c r="O16" s="6"/>
      <c r="P16" s="6"/>
      <c r="Q16" s="6"/>
      <c r="R16" s="6">
        <f>Tabela15[[#This Row],[HU-UFS]]</f>
        <v>4800</v>
      </c>
      <c r="S16" s="6"/>
      <c r="T16" s="6"/>
      <c r="U16" s="6">
        <f>Tabela15[[#This Row],[HUAC-UFCG]]</f>
        <v>700</v>
      </c>
      <c r="V16" s="6"/>
      <c r="W16" s="6"/>
      <c r="X16" s="6"/>
      <c r="Y16" s="6"/>
      <c r="Z16" s="6">
        <f>Tabela15[[#This Row],[HC-UFPE]]</f>
        <v>9000</v>
      </c>
      <c r="AA16" s="6"/>
      <c r="AB16" s="6">
        <f>Tabela15[[#This Row],[MCO-BA]]</f>
        <v>0</v>
      </c>
      <c r="AC16" s="6">
        <f>Tabela15[[#This Row],[HUPES-UFBA]]</f>
        <v>3207</v>
      </c>
      <c r="AD16" s="6"/>
      <c r="AE16" s="6"/>
      <c r="AF16" s="6"/>
      <c r="AG16" s="6"/>
      <c r="AH16" s="6"/>
      <c r="AI16" s="6">
        <f>Tabela15[[#This Row],[HUL-UFS]]</f>
        <v>0</v>
      </c>
      <c r="AJ16" s="6"/>
      <c r="AK16" s="6"/>
      <c r="AL16" s="6"/>
      <c r="AM16" s="6">
        <f>Tabela15[[#This Row],[HU-UNIVASF]]</f>
        <v>0</v>
      </c>
      <c r="AN16" s="6">
        <f>Tabela15[[#This Row],[HULW-UFPB]]</f>
        <v>0</v>
      </c>
      <c r="AO16" s="6"/>
      <c r="AP16" s="6"/>
      <c r="AQ16" s="6"/>
      <c r="AR16" s="6">
        <f>Tabela15[[#This Row],[HUJB-UFCG]]</f>
        <v>2000</v>
      </c>
      <c r="AS16" s="6">
        <f>SUM(Tabela1[[#This Row],[HU-UFJF]:[HUJB-UFCG]])</f>
        <v>20307</v>
      </c>
    </row>
    <row r="17" spans="1:45" ht="15.75" customHeight="1" x14ac:dyDescent="0.25">
      <c r="A17" s="5">
        <v>10</v>
      </c>
      <c r="B17" s="7"/>
      <c r="C17" s="5">
        <v>268236</v>
      </c>
      <c r="D17" s="19" t="s">
        <v>134</v>
      </c>
      <c r="E17" s="2"/>
      <c r="F17" s="6"/>
      <c r="G17" s="6"/>
      <c r="H17" s="6">
        <f>Tabela15[[#This Row],[HUPAA-UFAL]]</f>
        <v>0</v>
      </c>
      <c r="I17" s="6"/>
      <c r="J17" s="6"/>
      <c r="K17" s="6"/>
      <c r="L17" s="6"/>
      <c r="M17" s="6"/>
      <c r="N17" s="6"/>
      <c r="O17" s="6"/>
      <c r="P17" s="6"/>
      <c r="Q17" s="6"/>
      <c r="R17" s="6">
        <f>Tabela15[[#This Row],[HU-UFS]]</f>
        <v>0</v>
      </c>
      <c r="S17" s="6"/>
      <c r="T17" s="6"/>
      <c r="U17" s="6">
        <f>Tabela15[[#This Row],[HUAC-UFCG]]</f>
        <v>0</v>
      </c>
      <c r="V17" s="6"/>
      <c r="W17" s="6"/>
      <c r="X17" s="6"/>
      <c r="Y17" s="6"/>
      <c r="Z17" s="6">
        <f>Tabela15[[#This Row],[HC-UFPE]]</f>
        <v>0</v>
      </c>
      <c r="AA17" s="6"/>
      <c r="AB17" s="6">
        <f>Tabela15[[#This Row],[MCO-BA]]</f>
        <v>0</v>
      </c>
      <c r="AC17" s="6">
        <f>Tabela15[[#This Row],[HUPES-UFBA]]</f>
        <v>0</v>
      </c>
      <c r="AD17" s="6"/>
      <c r="AE17" s="6"/>
      <c r="AF17" s="6"/>
      <c r="AG17" s="6"/>
      <c r="AH17" s="6"/>
      <c r="AI17" s="6">
        <f>Tabela15[[#This Row],[HUL-UFS]]</f>
        <v>0</v>
      </c>
      <c r="AJ17" s="6"/>
      <c r="AK17" s="6"/>
      <c r="AL17" s="6"/>
      <c r="AM17" s="6">
        <f>Tabela15[[#This Row],[HU-UNIVASF]]</f>
        <v>0</v>
      </c>
      <c r="AN17" s="6">
        <f>Tabela15[[#This Row],[HULW-UFPB]]</f>
        <v>0</v>
      </c>
      <c r="AO17" s="6"/>
      <c r="AP17" s="6"/>
      <c r="AQ17" s="6"/>
      <c r="AR17" s="6">
        <f>Tabela15[[#This Row],[HUJB-UFCG]]</f>
        <v>30000</v>
      </c>
      <c r="AS17" s="6">
        <f>SUM(Tabela1[[#This Row],[HU-UFJF]:[HUJB-UFCG]])</f>
        <v>30000</v>
      </c>
    </row>
    <row r="18" spans="1:45" ht="15.75" customHeight="1" x14ac:dyDescent="0.25">
      <c r="A18" s="5">
        <v>11</v>
      </c>
      <c r="B18" s="7"/>
      <c r="C18" s="5">
        <v>268236</v>
      </c>
      <c r="D18" s="19" t="s">
        <v>135</v>
      </c>
      <c r="E18" s="2"/>
      <c r="F18" s="6"/>
      <c r="G18" s="6"/>
      <c r="H18" s="6">
        <f>Tabela15[[#This Row],[HUPAA-UFAL]]</f>
        <v>0</v>
      </c>
      <c r="I18" s="6"/>
      <c r="J18" s="6"/>
      <c r="K18" s="6"/>
      <c r="L18" s="6"/>
      <c r="M18" s="6"/>
      <c r="N18" s="6"/>
      <c r="O18" s="6"/>
      <c r="P18" s="6"/>
      <c r="Q18" s="6"/>
      <c r="R18" s="6">
        <f>Tabela15[[#This Row],[HU-UFS]]</f>
        <v>0</v>
      </c>
      <c r="S18" s="6"/>
      <c r="T18" s="6"/>
      <c r="U18" s="6">
        <f>Tabela15[[#This Row],[HUAC-UFCG]]</f>
        <v>0</v>
      </c>
      <c r="V18" s="6"/>
      <c r="W18" s="6"/>
      <c r="X18" s="6"/>
      <c r="Y18" s="6"/>
      <c r="Z18" s="6">
        <f>Tabela15[[#This Row],[HC-UFPE]]</f>
        <v>0</v>
      </c>
      <c r="AA18" s="6"/>
      <c r="AB18" s="6">
        <f>Tabela15[[#This Row],[MCO-BA]]</f>
        <v>0</v>
      </c>
      <c r="AC18" s="6">
        <f>Tabela15[[#This Row],[HUPES-UFBA]]</f>
        <v>0</v>
      </c>
      <c r="AD18" s="6"/>
      <c r="AE18" s="6"/>
      <c r="AF18" s="6"/>
      <c r="AG18" s="6"/>
      <c r="AH18" s="6"/>
      <c r="AI18" s="6">
        <f>Tabela15[[#This Row],[HUL-UFS]]</f>
        <v>0</v>
      </c>
      <c r="AJ18" s="6"/>
      <c r="AK18" s="6"/>
      <c r="AL18" s="6"/>
      <c r="AM18" s="6">
        <f>Tabela15[[#This Row],[HU-UNIVASF]]</f>
        <v>0</v>
      </c>
      <c r="AN18" s="6">
        <f>Tabela15[[#This Row],[HULW-UFPB]]</f>
        <v>0</v>
      </c>
      <c r="AO18" s="6"/>
      <c r="AP18" s="6"/>
      <c r="AQ18" s="6"/>
      <c r="AR18" s="6">
        <f>Tabela15[[#This Row],[HUJB-UFCG]]</f>
        <v>7500</v>
      </c>
      <c r="AS18" s="6">
        <f>SUM(Tabela1[[#This Row],[HU-UFJF]:[HUJB-UFCG]])</f>
        <v>7500</v>
      </c>
    </row>
    <row r="19" spans="1:45" ht="15.75" customHeight="1" x14ac:dyDescent="0.25">
      <c r="A19" s="5">
        <v>12</v>
      </c>
      <c r="B19" s="7"/>
      <c r="C19" s="5">
        <v>268236</v>
      </c>
      <c r="D19" s="19" t="s">
        <v>136</v>
      </c>
      <c r="E19" s="2"/>
      <c r="F19" s="6"/>
      <c r="G19" s="6"/>
      <c r="H19" s="6">
        <f>Tabela15[[#This Row],[HUPAA-UFAL]]</f>
        <v>0</v>
      </c>
      <c r="I19" s="6"/>
      <c r="J19" s="6"/>
      <c r="K19" s="6"/>
      <c r="L19" s="6"/>
      <c r="M19" s="6"/>
      <c r="N19" s="6"/>
      <c r="O19" s="6"/>
      <c r="P19" s="6"/>
      <c r="Q19" s="6"/>
      <c r="R19" s="6">
        <f>Tabela15[[#This Row],[HU-UFS]]</f>
        <v>0</v>
      </c>
      <c r="S19" s="6"/>
      <c r="T19" s="6"/>
      <c r="U19" s="6">
        <f>Tabela15[[#This Row],[HUAC-UFCG]]</f>
        <v>0</v>
      </c>
      <c r="V19" s="6"/>
      <c r="W19" s="6"/>
      <c r="X19" s="6"/>
      <c r="Y19" s="6"/>
      <c r="Z19" s="6">
        <f>Tabela15[[#This Row],[HC-UFPE]]</f>
        <v>0</v>
      </c>
      <c r="AA19" s="6"/>
      <c r="AB19" s="6">
        <f>Tabela15[[#This Row],[MCO-BA]]</f>
        <v>0</v>
      </c>
      <c r="AC19" s="6">
        <f>Tabela15[[#This Row],[HUPES-UFBA]]</f>
        <v>0</v>
      </c>
      <c r="AD19" s="6"/>
      <c r="AE19" s="6"/>
      <c r="AF19" s="6"/>
      <c r="AG19" s="6"/>
      <c r="AH19" s="6"/>
      <c r="AI19" s="6">
        <f>Tabela15[[#This Row],[HUL-UFS]]</f>
        <v>0</v>
      </c>
      <c r="AJ19" s="6"/>
      <c r="AK19" s="6"/>
      <c r="AL19" s="6"/>
      <c r="AM19" s="6">
        <f>Tabela15[[#This Row],[HU-UNIVASF]]</f>
        <v>0</v>
      </c>
      <c r="AN19" s="6">
        <f>Tabela15[[#This Row],[HULW-UFPB]]</f>
        <v>0</v>
      </c>
      <c r="AO19" s="6"/>
      <c r="AP19" s="6"/>
      <c r="AQ19" s="6"/>
      <c r="AR19" s="6">
        <f>Tabela15[[#This Row],[HUJB-UFCG]]</f>
        <v>8300</v>
      </c>
      <c r="AS19" s="6">
        <f>SUM(Tabela1[[#This Row],[HU-UFJF]:[HUJB-UFCG]])</f>
        <v>8300</v>
      </c>
    </row>
    <row r="20" spans="1:45" ht="15.75" customHeight="1" x14ac:dyDescent="0.25">
      <c r="A20" s="5">
        <v>13</v>
      </c>
      <c r="B20" s="7"/>
      <c r="C20" s="5">
        <v>268236</v>
      </c>
      <c r="D20" s="19" t="s">
        <v>137</v>
      </c>
      <c r="E20" s="2"/>
      <c r="F20" s="6"/>
      <c r="G20" s="6"/>
      <c r="H20" s="6">
        <f>Tabela15[[#This Row],[HUPAA-UFAL]]</f>
        <v>0</v>
      </c>
      <c r="I20" s="6"/>
      <c r="J20" s="6"/>
      <c r="K20" s="6"/>
      <c r="L20" s="6"/>
      <c r="M20" s="6"/>
      <c r="N20" s="6"/>
      <c r="O20" s="6"/>
      <c r="P20" s="6"/>
      <c r="Q20" s="6"/>
      <c r="R20" s="6">
        <f>Tabela15[[#This Row],[HU-UFS]]</f>
        <v>0</v>
      </c>
      <c r="S20" s="6"/>
      <c r="T20" s="6"/>
      <c r="U20" s="6">
        <f>Tabela15[[#This Row],[HUAC-UFCG]]</f>
        <v>0</v>
      </c>
      <c r="V20" s="6"/>
      <c r="W20" s="6"/>
      <c r="X20" s="6"/>
      <c r="Y20" s="6"/>
      <c r="Z20" s="6">
        <f>Tabela15[[#This Row],[HC-UFPE]]</f>
        <v>1</v>
      </c>
      <c r="AA20" s="6"/>
      <c r="AB20" s="6">
        <f>Tabela15[[#This Row],[MCO-BA]]</f>
        <v>0</v>
      </c>
      <c r="AC20" s="6">
        <f>Tabela15[[#This Row],[HUPES-UFBA]]</f>
        <v>0</v>
      </c>
      <c r="AD20" s="6"/>
      <c r="AE20" s="6"/>
      <c r="AF20" s="6"/>
      <c r="AG20" s="6"/>
      <c r="AH20" s="6"/>
      <c r="AI20" s="6">
        <f>Tabela15[[#This Row],[HUL-UFS]]</f>
        <v>0</v>
      </c>
      <c r="AJ20" s="6"/>
      <c r="AK20" s="6"/>
      <c r="AL20" s="6"/>
      <c r="AM20" s="6">
        <f>Tabela15[[#This Row],[HU-UNIVASF]]</f>
        <v>0</v>
      </c>
      <c r="AN20" s="6">
        <f>Tabela15[[#This Row],[HULW-UFPB]]</f>
        <v>0</v>
      </c>
      <c r="AO20" s="6"/>
      <c r="AP20" s="6"/>
      <c r="AQ20" s="6"/>
      <c r="AR20" s="6">
        <f>Tabela15[[#This Row],[HUJB-UFCG]]</f>
        <v>0</v>
      </c>
      <c r="AS20" s="6">
        <f>SUM(Tabela1[[#This Row],[HU-UFJF]:[HUJB-UFCG]])</f>
        <v>1</v>
      </c>
    </row>
    <row r="21" spans="1:45" ht="15.75" customHeight="1" x14ac:dyDescent="0.25">
      <c r="A21" s="5">
        <v>14</v>
      </c>
      <c r="B21" s="7"/>
      <c r="C21" s="5">
        <v>268236</v>
      </c>
      <c r="D21" s="19" t="s">
        <v>138</v>
      </c>
      <c r="E21" s="2"/>
      <c r="F21" s="6"/>
      <c r="G21" s="6"/>
      <c r="H21" s="6">
        <f>Tabela15[[#This Row],[HUPAA-UFAL]]</f>
        <v>140000</v>
      </c>
      <c r="I21" s="6"/>
      <c r="J21" s="6"/>
      <c r="K21" s="6"/>
      <c r="L21" s="6"/>
      <c r="M21" s="6"/>
      <c r="N21" s="6"/>
      <c r="O21" s="6"/>
      <c r="P21" s="6"/>
      <c r="Q21" s="6"/>
      <c r="R21" s="6">
        <f>Tabela15[[#This Row],[HU-UFS]]</f>
        <v>0</v>
      </c>
      <c r="S21" s="6"/>
      <c r="T21" s="6"/>
      <c r="U21" s="6">
        <f>Tabela15[[#This Row],[HUAC-UFCG]]</f>
        <v>100000</v>
      </c>
      <c r="V21" s="6"/>
      <c r="W21" s="6"/>
      <c r="X21" s="6"/>
      <c r="Y21" s="6"/>
      <c r="Z21" s="6">
        <f>Tabela15[[#This Row],[HC-UFPE]]</f>
        <v>168000</v>
      </c>
      <c r="AA21" s="6"/>
      <c r="AB21" s="6">
        <f>Tabela15[[#This Row],[MCO-BA]]</f>
        <v>19290</v>
      </c>
      <c r="AC21" s="6">
        <f>Tabela15[[#This Row],[HUPES-UFBA]]</f>
        <v>135302</v>
      </c>
      <c r="AD21" s="6"/>
      <c r="AE21" s="6"/>
      <c r="AF21" s="6"/>
      <c r="AG21" s="6"/>
      <c r="AH21" s="6"/>
      <c r="AI21" s="6">
        <f>Tabela15[[#This Row],[HUL-UFS]]</f>
        <v>222700</v>
      </c>
      <c r="AJ21" s="6"/>
      <c r="AK21" s="6"/>
      <c r="AL21" s="6"/>
      <c r="AM21" s="6">
        <f>Tabela15[[#This Row],[HU-UNIVASF]]</f>
        <v>195000</v>
      </c>
      <c r="AN21" s="6">
        <f>Tabela15[[#This Row],[HULW-UFPB]]</f>
        <v>102000</v>
      </c>
      <c r="AO21" s="6"/>
      <c r="AP21" s="6"/>
      <c r="AQ21" s="6"/>
      <c r="AR21" s="6">
        <f>Tabela15[[#This Row],[HUJB-UFCG]]</f>
        <v>0</v>
      </c>
      <c r="AS21" s="6">
        <f>SUM(Tabela1[[#This Row],[HU-UFJF]:[HUJB-UFCG]])</f>
        <v>1082292</v>
      </c>
    </row>
    <row r="22" spans="1:45" ht="15.75" customHeight="1" x14ac:dyDescent="0.25">
      <c r="A22" s="5">
        <v>15</v>
      </c>
      <c r="B22" s="7"/>
      <c r="C22" s="5">
        <v>268236</v>
      </c>
      <c r="D22" s="19" t="s">
        <v>139</v>
      </c>
      <c r="E22" s="2"/>
      <c r="F22" s="6"/>
      <c r="G22" s="6"/>
      <c r="H22" s="6">
        <f>Tabela15[[#This Row],[HUPAA-UFAL]]</f>
        <v>35000</v>
      </c>
      <c r="I22" s="6"/>
      <c r="J22" s="6"/>
      <c r="K22" s="6"/>
      <c r="L22" s="6"/>
      <c r="M22" s="6"/>
      <c r="N22" s="6"/>
      <c r="O22" s="6"/>
      <c r="P22" s="6"/>
      <c r="Q22" s="6"/>
      <c r="R22" s="6">
        <f>Tabela15[[#This Row],[HU-UFS]]</f>
        <v>0</v>
      </c>
      <c r="S22" s="6"/>
      <c r="T22" s="6"/>
      <c r="U22" s="6">
        <f>Tabela15[[#This Row],[HUAC-UFCG]]</f>
        <v>30000</v>
      </c>
      <c r="V22" s="6"/>
      <c r="W22" s="6"/>
      <c r="X22" s="6"/>
      <c r="Y22" s="6"/>
      <c r="Z22" s="6">
        <f>Tabela15[[#This Row],[HC-UFPE]]</f>
        <v>36000</v>
      </c>
      <c r="AA22" s="6"/>
      <c r="AB22" s="6">
        <f>Tabela15[[#This Row],[MCO-BA]]</f>
        <v>1536</v>
      </c>
      <c r="AC22" s="6">
        <f>Tabela15[[#This Row],[HUPES-UFBA]]</f>
        <v>37474</v>
      </c>
      <c r="AD22" s="6"/>
      <c r="AE22" s="6"/>
      <c r="AF22" s="6"/>
      <c r="AG22" s="6"/>
      <c r="AH22" s="6"/>
      <c r="AI22" s="6">
        <f>Tabela15[[#This Row],[HUL-UFS]]</f>
        <v>15000</v>
      </c>
      <c r="AJ22" s="6"/>
      <c r="AK22" s="6"/>
      <c r="AL22" s="6"/>
      <c r="AM22" s="6">
        <f>Tabela15[[#This Row],[HU-UNIVASF]]</f>
        <v>33000</v>
      </c>
      <c r="AN22" s="6">
        <f>Tabela15[[#This Row],[HULW-UFPB]]</f>
        <v>30000</v>
      </c>
      <c r="AO22" s="6"/>
      <c r="AP22" s="6"/>
      <c r="AQ22" s="6"/>
      <c r="AR22" s="6">
        <f>Tabela15[[#This Row],[HUJB-UFCG]]</f>
        <v>0</v>
      </c>
      <c r="AS22" s="6">
        <f>SUM(Tabela1[[#This Row],[HU-UFJF]:[HUJB-UFCG]])</f>
        <v>218010</v>
      </c>
    </row>
    <row r="23" spans="1:45" ht="15.75" customHeight="1" x14ac:dyDescent="0.25">
      <c r="A23" s="5">
        <v>16</v>
      </c>
      <c r="B23" s="7"/>
      <c r="C23" s="5">
        <v>268236</v>
      </c>
      <c r="D23" s="19" t="s">
        <v>140</v>
      </c>
      <c r="E23" s="2"/>
      <c r="F23" s="6"/>
      <c r="G23" s="6"/>
      <c r="H23" s="6">
        <f>Tabela15[[#This Row],[HUPAA-UFAL]]</f>
        <v>60000</v>
      </c>
      <c r="I23" s="6"/>
      <c r="J23" s="6"/>
      <c r="K23" s="6"/>
      <c r="L23" s="6"/>
      <c r="M23" s="6"/>
      <c r="N23" s="6"/>
      <c r="O23" s="6"/>
      <c r="P23" s="6"/>
      <c r="Q23" s="6"/>
      <c r="R23" s="6">
        <f>Tabela15[[#This Row],[HU-UFS]]</f>
        <v>0</v>
      </c>
      <c r="S23" s="6"/>
      <c r="T23" s="6"/>
      <c r="U23" s="6">
        <f>Tabela15[[#This Row],[HUAC-UFCG]]</f>
        <v>30000</v>
      </c>
      <c r="V23" s="6"/>
      <c r="W23" s="6"/>
      <c r="X23" s="6"/>
      <c r="Y23" s="6"/>
      <c r="Z23" s="6">
        <f>Tabela15[[#This Row],[HC-UFPE]]</f>
        <v>48000</v>
      </c>
      <c r="AA23" s="6"/>
      <c r="AB23" s="6">
        <f>Tabela15[[#This Row],[MCO-BA]]</f>
        <v>4752</v>
      </c>
      <c r="AC23" s="6">
        <f>Tabela15[[#This Row],[HUPES-UFBA]]</f>
        <v>33045</v>
      </c>
      <c r="AD23" s="6"/>
      <c r="AE23" s="6"/>
      <c r="AF23" s="6"/>
      <c r="AG23" s="6"/>
      <c r="AH23" s="6"/>
      <c r="AI23" s="6">
        <f>Tabela15[[#This Row],[HUL-UFS]]</f>
        <v>45300</v>
      </c>
      <c r="AJ23" s="6"/>
      <c r="AK23" s="6"/>
      <c r="AL23" s="6"/>
      <c r="AM23" s="6">
        <f>Tabela15[[#This Row],[HU-UNIVASF]]</f>
        <v>78000</v>
      </c>
      <c r="AN23" s="6">
        <f>Tabela15[[#This Row],[HULW-UFPB]]</f>
        <v>40000</v>
      </c>
      <c r="AO23" s="6"/>
      <c r="AP23" s="6"/>
      <c r="AQ23" s="6"/>
      <c r="AR23" s="6">
        <f>Tabela15[[#This Row],[HUJB-UFCG]]</f>
        <v>0</v>
      </c>
      <c r="AS23" s="6">
        <f>SUM(Tabela1[[#This Row],[HU-UFJF]:[HUJB-UFCG]])</f>
        <v>339097</v>
      </c>
    </row>
    <row r="24" spans="1:45" ht="15.75" customHeight="1" x14ac:dyDescent="0.25">
      <c r="A24" s="5">
        <v>17</v>
      </c>
      <c r="B24" s="7"/>
      <c r="C24" s="5">
        <v>268236</v>
      </c>
      <c r="D24" s="19" t="s">
        <v>141</v>
      </c>
      <c r="E24" s="2"/>
      <c r="F24" s="6"/>
      <c r="G24" s="6"/>
      <c r="H24" s="6">
        <f>Tabela15[[#This Row],[HUPAA-UFAL]]</f>
        <v>15000</v>
      </c>
      <c r="I24" s="6"/>
      <c r="J24" s="6"/>
      <c r="K24" s="6"/>
      <c r="L24" s="6"/>
      <c r="M24" s="6"/>
      <c r="N24" s="6"/>
      <c r="O24" s="6"/>
      <c r="P24" s="6"/>
      <c r="Q24" s="6"/>
      <c r="R24" s="6">
        <f>Tabela15[[#This Row],[HU-UFS]]</f>
        <v>0</v>
      </c>
      <c r="S24" s="6"/>
      <c r="T24" s="6"/>
      <c r="U24" s="6">
        <f>Tabela15[[#This Row],[HUAC-UFCG]]</f>
        <v>9000</v>
      </c>
      <c r="V24" s="6"/>
      <c r="W24" s="6"/>
      <c r="X24" s="6"/>
      <c r="Y24" s="6"/>
      <c r="Z24" s="6">
        <f>Tabela15[[#This Row],[HC-UFPE]]</f>
        <v>24000</v>
      </c>
      <c r="AA24" s="6"/>
      <c r="AB24" s="6">
        <f>Tabela15[[#This Row],[MCO-BA]]</f>
        <v>0</v>
      </c>
      <c r="AC24" s="6">
        <f>Tabela15[[#This Row],[HUPES-UFBA]]</f>
        <v>0</v>
      </c>
      <c r="AD24" s="6"/>
      <c r="AE24" s="6"/>
      <c r="AF24" s="6"/>
      <c r="AG24" s="6"/>
      <c r="AH24" s="6"/>
      <c r="AI24" s="6">
        <f>Tabela15[[#This Row],[HUL-UFS]]</f>
        <v>2560</v>
      </c>
      <c r="AJ24" s="6"/>
      <c r="AK24" s="6"/>
      <c r="AL24" s="6"/>
      <c r="AM24" s="6">
        <f>Tabela15[[#This Row],[HU-UNIVASF]]</f>
        <v>0</v>
      </c>
      <c r="AN24" s="6">
        <f>Tabela15[[#This Row],[HULW-UFPB]]</f>
        <v>0</v>
      </c>
      <c r="AO24" s="6"/>
      <c r="AP24" s="6"/>
      <c r="AQ24" s="6"/>
      <c r="AR24" s="6">
        <f>Tabela15[[#This Row],[HUJB-UFCG]]</f>
        <v>0</v>
      </c>
      <c r="AS24" s="6">
        <f>SUM(Tabela1[[#This Row],[HU-UFJF]:[HUJB-UFCG]])</f>
        <v>50560</v>
      </c>
    </row>
    <row r="25" spans="1:45" ht="15.75" customHeight="1" x14ac:dyDescent="0.25">
      <c r="A25" s="5">
        <v>18</v>
      </c>
      <c r="B25" s="7"/>
      <c r="C25" s="5">
        <v>268236</v>
      </c>
      <c r="D25" s="19" t="s">
        <v>142</v>
      </c>
      <c r="E25" s="2"/>
      <c r="F25" s="6"/>
      <c r="G25" s="6"/>
      <c r="H25" s="6">
        <f>Tabela15[[#This Row],[HUPAA-UFAL]]</f>
        <v>0</v>
      </c>
      <c r="I25" s="6"/>
      <c r="J25" s="6"/>
      <c r="K25" s="6"/>
      <c r="L25" s="6"/>
      <c r="M25" s="6"/>
      <c r="N25" s="6"/>
      <c r="O25" s="6"/>
      <c r="P25" s="6"/>
      <c r="Q25" s="6"/>
      <c r="R25" s="6">
        <f>Tabela15[[#This Row],[HU-UFS]]</f>
        <v>0</v>
      </c>
      <c r="S25" s="6"/>
      <c r="T25" s="6"/>
      <c r="U25" s="6">
        <f>Tabela15[[#This Row],[HUAC-UFCG]]</f>
        <v>0</v>
      </c>
      <c r="V25" s="6"/>
      <c r="W25" s="6"/>
      <c r="X25" s="6"/>
      <c r="Y25" s="6"/>
      <c r="Z25" s="6">
        <f>Tabela15[[#This Row],[HC-UFPE]]</f>
        <v>1</v>
      </c>
      <c r="AA25" s="6"/>
      <c r="AB25" s="6">
        <f>Tabela15[[#This Row],[MCO-BA]]</f>
        <v>0</v>
      </c>
      <c r="AC25" s="6">
        <f>Tabela15[[#This Row],[HUPES-UFBA]]</f>
        <v>0</v>
      </c>
      <c r="AD25" s="6"/>
      <c r="AE25" s="6"/>
      <c r="AF25" s="6"/>
      <c r="AG25" s="6"/>
      <c r="AH25" s="6"/>
      <c r="AI25" s="6">
        <f>Tabela15[[#This Row],[HUL-UFS]]</f>
        <v>0</v>
      </c>
      <c r="AJ25" s="6"/>
      <c r="AK25" s="6"/>
      <c r="AL25" s="6"/>
      <c r="AM25" s="6">
        <f>Tabela15[[#This Row],[HU-UNIVASF]]</f>
        <v>0</v>
      </c>
      <c r="AN25" s="6">
        <f>Tabela15[[#This Row],[HULW-UFPB]]</f>
        <v>0</v>
      </c>
      <c r="AO25" s="6"/>
      <c r="AP25" s="6"/>
      <c r="AQ25" s="6"/>
      <c r="AR25" s="6">
        <f>Tabela15[[#This Row],[HUJB-UFCG]]</f>
        <v>0</v>
      </c>
      <c r="AS25" s="6">
        <f>SUM(Tabela1[[#This Row],[HU-UFJF]:[HUJB-UFCG]])</f>
        <v>1</v>
      </c>
    </row>
    <row r="26" spans="1:45" ht="15.75" customHeight="1" x14ac:dyDescent="0.25">
      <c r="A26" s="5">
        <v>19</v>
      </c>
      <c r="B26" s="7"/>
      <c r="C26" s="5">
        <v>268236</v>
      </c>
      <c r="D26" s="19" t="s">
        <v>143</v>
      </c>
      <c r="E26" s="2"/>
      <c r="F26" s="6"/>
      <c r="G26" s="6"/>
      <c r="H26" s="6">
        <f>Tabela15[[#This Row],[HUPAA-UFAL]]</f>
        <v>0</v>
      </c>
      <c r="I26" s="6"/>
      <c r="J26" s="6"/>
      <c r="K26" s="6"/>
      <c r="L26" s="6"/>
      <c r="M26" s="6"/>
      <c r="N26" s="6"/>
      <c r="O26" s="6"/>
      <c r="P26" s="6"/>
      <c r="Q26" s="6"/>
      <c r="R26" s="6">
        <f>Tabela15[[#This Row],[HU-UFS]]</f>
        <v>127000</v>
      </c>
      <c r="S26" s="6"/>
      <c r="T26" s="6"/>
      <c r="U26" s="6">
        <f>Tabela15[[#This Row],[HUAC-UFCG]]</f>
        <v>0</v>
      </c>
      <c r="V26" s="6"/>
      <c r="W26" s="6"/>
      <c r="X26" s="6"/>
      <c r="Y26" s="6"/>
      <c r="Z26" s="6">
        <f>Tabela15[[#This Row],[HC-UFPE]]</f>
        <v>0</v>
      </c>
      <c r="AA26" s="6"/>
      <c r="AB26" s="6">
        <f>Tabela15[[#This Row],[MCO-BA]]</f>
        <v>0</v>
      </c>
      <c r="AC26" s="6">
        <f>Tabela15[[#This Row],[HUPES-UFBA]]</f>
        <v>0</v>
      </c>
      <c r="AD26" s="6"/>
      <c r="AE26" s="6"/>
      <c r="AF26" s="6"/>
      <c r="AG26" s="6"/>
      <c r="AH26" s="6"/>
      <c r="AI26" s="6">
        <f>Tabela15[[#This Row],[HUL-UFS]]</f>
        <v>0</v>
      </c>
      <c r="AJ26" s="6"/>
      <c r="AK26" s="6"/>
      <c r="AL26" s="6"/>
      <c r="AM26" s="6">
        <f>Tabela15[[#This Row],[HU-UNIVASF]]</f>
        <v>0</v>
      </c>
      <c r="AN26" s="6">
        <f>Tabela15[[#This Row],[HULW-UFPB]]</f>
        <v>0</v>
      </c>
      <c r="AO26" s="6"/>
      <c r="AP26" s="6"/>
      <c r="AQ26" s="6"/>
      <c r="AR26" s="6">
        <f>Tabela15[[#This Row],[HUJB-UFCG]]</f>
        <v>0</v>
      </c>
      <c r="AS26" s="6">
        <f>SUM(Tabela1[[#This Row],[HU-UFJF]:[HUJB-UFCG]])</f>
        <v>127000</v>
      </c>
    </row>
    <row r="27" spans="1:45" ht="15.75" customHeight="1" x14ac:dyDescent="0.25">
      <c r="A27" s="5">
        <v>20</v>
      </c>
      <c r="B27" s="7"/>
      <c r="C27" s="5">
        <v>268236</v>
      </c>
      <c r="D27" s="19" t="s">
        <v>144</v>
      </c>
      <c r="E27" s="2"/>
      <c r="F27" s="6"/>
      <c r="G27" s="6"/>
      <c r="H27" s="6">
        <f>Tabela15[[#This Row],[HUPAA-UFAL]]</f>
        <v>0</v>
      </c>
      <c r="I27" s="6"/>
      <c r="J27" s="6"/>
      <c r="K27" s="6"/>
      <c r="L27" s="6"/>
      <c r="M27" s="6"/>
      <c r="N27" s="6"/>
      <c r="O27" s="6"/>
      <c r="P27" s="6"/>
      <c r="Q27" s="6"/>
      <c r="R27" s="6">
        <f>Tabela15[[#This Row],[HU-UFS]]</f>
        <v>43500</v>
      </c>
      <c r="S27" s="6"/>
      <c r="T27" s="6"/>
      <c r="U27" s="6">
        <f>Tabela15[[#This Row],[HUAC-UFCG]]</f>
        <v>0</v>
      </c>
      <c r="V27" s="6"/>
      <c r="W27" s="6"/>
      <c r="X27" s="6"/>
      <c r="Y27" s="6"/>
      <c r="Z27" s="6">
        <f>Tabela15[[#This Row],[HC-UFPE]]</f>
        <v>0</v>
      </c>
      <c r="AA27" s="6"/>
      <c r="AB27" s="6">
        <f>Tabela15[[#This Row],[MCO-BA]]</f>
        <v>0</v>
      </c>
      <c r="AC27" s="6">
        <f>Tabela15[[#This Row],[HUPES-UFBA]]</f>
        <v>0</v>
      </c>
      <c r="AD27" s="6"/>
      <c r="AE27" s="6"/>
      <c r="AF27" s="6"/>
      <c r="AG27" s="6"/>
      <c r="AH27" s="6"/>
      <c r="AI27" s="6">
        <f>Tabela15[[#This Row],[HUL-UFS]]</f>
        <v>0</v>
      </c>
      <c r="AJ27" s="6"/>
      <c r="AK27" s="6"/>
      <c r="AL27" s="6"/>
      <c r="AM27" s="6">
        <f>Tabela15[[#This Row],[HU-UNIVASF]]</f>
        <v>0</v>
      </c>
      <c r="AN27" s="6">
        <f>Tabela15[[#This Row],[HULW-UFPB]]</f>
        <v>0</v>
      </c>
      <c r="AO27" s="6"/>
      <c r="AP27" s="6"/>
      <c r="AQ27" s="6"/>
      <c r="AR27" s="6">
        <f>Tabela15[[#This Row],[HUJB-UFCG]]</f>
        <v>0</v>
      </c>
      <c r="AS27" s="6">
        <f>SUM(Tabela1[[#This Row],[HU-UFJF]:[HUJB-UFCG]])</f>
        <v>43500</v>
      </c>
    </row>
    <row r="28" spans="1:45" ht="15.75" customHeight="1" x14ac:dyDescent="0.25">
      <c r="A28" s="5">
        <v>21</v>
      </c>
      <c r="B28" s="7"/>
      <c r="C28" s="5">
        <v>268236</v>
      </c>
      <c r="D28" s="19" t="s">
        <v>145</v>
      </c>
      <c r="E28" s="2"/>
      <c r="F28" s="6"/>
      <c r="G28" s="6"/>
      <c r="H28" s="6">
        <f>Tabela15[[#This Row],[HUPAA-UFAL]]</f>
        <v>0</v>
      </c>
      <c r="I28" s="6"/>
      <c r="J28" s="6"/>
      <c r="K28" s="6"/>
      <c r="L28" s="6"/>
      <c r="M28" s="6"/>
      <c r="N28" s="6"/>
      <c r="O28" s="6"/>
      <c r="P28" s="6"/>
      <c r="Q28" s="6"/>
      <c r="R28" s="6">
        <f>Tabela15[[#This Row],[HU-UFS]]</f>
        <v>21100</v>
      </c>
      <c r="S28" s="6"/>
      <c r="T28" s="6"/>
      <c r="U28" s="6">
        <f>Tabela15[[#This Row],[HUAC-UFCG]]</f>
        <v>0</v>
      </c>
      <c r="V28" s="6"/>
      <c r="W28" s="6"/>
      <c r="X28" s="6"/>
      <c r="Y28" s="6"/>
      <c r="Z28" s="6">
        <f>Tabela15[[#This Row],[HC-UFPE]]</f>
        <v>0</v>
      </c>
      <c r="AA28" s="6"/>
      <c r="AB28" s="6">
        <f>Tabela15[[#This Row],[MCO-BA]]</f>
        <v>0</v>
      </c>
      <c r="AC28" s="6">
        <f>Tabela15[[#This Row],[HUPES-UFBA]]</f>
        <v>0</v>
      </c>
      <c r="AD28" s="6"/>
      <c r="AE28" s="6"/>
      <c r="AF28" s="6"/>
      <c r="AG28" s="6"/>
      <c r="AH28" s="6"/>
      <c r="AI28" s="6">
        <f>Tabela15[[#This Row],[HUL-UFS]]</f>
        <v>0</v>
      </c>
      <c r="AJ28" s="6"/>
      <c r="AK28" s="6"/>
      <c r="AL28" s="6"/>
      <c r="AM28" s="6">
        <f>Tabela15[[#This Row],[HU-UNIVASF]]</f>
        <v>0</v>
      </c>
      <c r="AN28" s="6">
        <f>Tabela15[[#This Row],[HULW-UFPB]]</f>
        <v>0</v>
      </c>
      <c r="AO28" s="6"/>
      <c r="AP28" s="6"/>
      <c r="AQ28" s="6"/>
      <c r="AR28" s="6">
        <f>Tabela15[[#This Row],[HUJB-UFCG]]</f>
        <v>0</v>
      </c>
      <c r="AS28" s="6">
        <f>SUM(Tabela1[[#This Row],[HU-UFJF]:[HUJB-UFCG]])</f>
        <v>21100</v>
      </c>
    </row>
    <row r="29" spans="1:45" ht="15.75" customHeight="1" x14ac:dyDescent="0.25">
      <c r="A29" s="5">
        <v>22</v>
      </c>
      <c r="B29" s="7"/>
      <c r="C29" s="5">
        <v>268236</v>
      </c>
      <c r="D29" s="19" t="s">
        <v>146</v>
      </c>
      <c r="E29" s="2"/>
      <c r="F29" s="6"/>
      <c r="G29" s="6"/>
      <c r="H29" s="6">
        <f>Tabela15[[#This Row],[HUPAA-UFAL]]</f>
        <v>0</v>
      </c>
      <c r="I29" s="6"/>
      <c r="J29" s="6"/>
      <c r="K29" s="6"/>
      <c r="L29" s="6"/>
      <c r="M29" s="6"/>
      <c r="N29" s="6"/>
      <c r="O29" s="6"/>
      <c r="P29" s="6"/>
      <c r="Q29" s="6"/>
      <c r="R29" s="6">
        <f>Tabela15[[#This Row],[HU-UFS]]</f>
        <v>6800</v>
      </c>
      <c r="S29" s="6"/>
      <c r="T29" s="6"/>
      <c r="U29" s="6">
        <f>Tabela15[[#This Row],[HUAC-UFCG]]</f>
        <v>0</v>
      </c>
      <c r="V29" s="6"/>
      <c r="W29" s="6"/>
      <c r="X29" s="6"/>
      <c r="Y29" s="6"/>
      <c r="Z29" s="6">
        <f>Tabela15[[#This Row],[HC-UFPE]]</f>
        <v>0</v>
      </c>
      <c r="AA29" s="6"/>
      <c r="AB29" s="6">
        <f>Tabela15[[#This Row],[MCO-BA]]</f>
        <v>0</v>
      </c>
      <c r="AC29" s="6">
        <f>Tabela15[[#This Row],[HUPES-UFBA]]</f>
        <v>0</v>
      </c>
      <c r="AD29" s="6"/>
      <c r="AE29" s="6"/>
      <c r="AF29" s="6"/>
      <c r="AG29" s="6"/>
      <c r="AH29" s="6"/>
      <c r="AI29" s="6">
        <f>Tabela15[[#This Row],[HUL-UFS]]</f>
        <v>0</v>
      </c>
      <c r="AJ29" s="6"/>
      <c r="AK29" s="6"/>
      <c r="AL29" s="6"/>
      <c r="AM29" s="6">
        <f>Tabela15[[#This Row],[HU-UNIVASF]]</f>
        <v>0</v>
      </c>
      <c r="AN29" s="6">
        <f>Tabela15[[#This Row],[HULW-UFPB]]</f>
        <v>0</v>
      </c>
      <c r="AO29" s="6"/>
      <c r="AP29" s="6"/>
      <c r="AQ29" s="6"/>
      <c r="AR29" s="6">
        <f>Tabela15[[#This Row],[HUJB-UFCG]]</f>
        <v>0</v>
      </c>
      <c r="AS29" s="6">
        <f>SUM(Tabela1[[#This Row],[HU-UFJF]:[HUJB-UFCG]])</f>
        <v>6800</v>
      </c>
    </row>
    <row r="30" spans="1:45" ht="15.75" customHeight="1" x14ac:dyDescent="0.25">
      <c r="A30" s="5">
        <v>23</v>
      </c>
      <c r="B30" s="7"/>
      <c r="C30" s="5">
        <v>268236</v>
      </c>
      <c r="D30" s="19" t="s">
        <v>147</v>
      </c>
      <c r="E30" s="2"/>
      <c r="F30" s="6"/>
      <c r="G30" s="6"/>
      <c r="H30" s="6">
        <f>Tabela15[[#This Row],[HUPAA-UFAL]]</f>
        <v>0</v>
      </c>
      <c r="I30" s="6"/>
      <c r="J30" s="6"/>
      <c r="K30" s="6"/>
      <c r="L30" s="6"/>
      <c r="M30" s="6"/>
      <c r="N30" s="6"/>
      <c r="O30" s="6"/>
      <c r="P30" s="6"/>
      <c r="Q30" s="6"/>
      <c r="R30" s="6">
        <f>Tabela15[[#This Row],[HU-UFS]]</f>
        <v>0</v>
      </c>
      <c r="S30" s="6"/>
      <c r="T30" s="6"/>
      <c r="U30" s="6">
        <f>Tabela15[[#This Row],[HUAC-UFCG]]</f>
        <v>0</v>
      </c>
      <c r="V30" s="6"/>
      <c r="W30" s="6"/>
      <c r="X30" s="6"/>
      <c r="Y30" s="6"/>
      <c r="Z30" s="6">
        <f>Tabela15[[#This Row],[HC-UFPE]]</f>
        <v>1</v>
      </c>
      <c r="AA30" s="6"/>
      <c r="AB30" s="6">
        <f>Tabela15[[#This Row],[MCO-BA]]</f>
        <v>0</v>
      </c>
      <c r="AC30" s="6">
        <f>Tabela15[[#This Row],[HUPES-UFBA]]</f>
        <v>0</v>
      </c>
      <c r="AD30" s="6"/>
      <c r="AE30" s="6"/>
      <c r="AF30" s="6"/>
      <c r="AG30" s="6"/>
      <c r="AH30" s="6"/>
      <c r="AI30" s="6">
        <f>Tabela15[[#This Row],[HUL-UFS]]</f>
        <v>0</v>
      </c>
      <c r="AJ30" s="6"/>
      <c r="AK30" s="6"/>
      <c r="AL30" s="6"/>
      <c r="AM30" s="6">
        <f>Tabela15[[#This Row],[HU-UNIVASF]]</f>
        <v>0</v>
      </c>
      <c r="AN30" s="6">
        <f>Tabela15[[#This Row],[HULW-UFPB]]</f>
        <v>0</v>
      </c>
      <c r="AO30" s="6"/>
      <c r="AP30" s="6"/>
      <c r="AQ30" s="6"/>
      <c r="AR30" s="6">
        <f>Tabela15[[#This Row],[HUJB-UFCG]]</f>
        <v>0</v>
      </c>
      <c r="AS30" s="6">
        <f>SUM(Tabela1[[#This Row],[HU-UFJF]:[HUJB-UFCG]])</f>
        <v>1</v>
      </c>
    </row>
    <row r="31" spans="1:45" ht="15.75" customHeight="1" x14ac:dyDescent="0.25">
      <c r="A31" s="5">
        <v>24</v>
      </c>
      <c r="B31" s="7"/>
      <c r="C31" s="5">
        <v>268236</v>
      </c>
      <c r="D31" s="19" t="s">
        <v>148</v>
      </c>
      <c r="E31" s="2"/>
      <c r="F31" s="6"/>
      <c r="G31" s="6"/>
      <c r="H31" s="6">
        <f>Tabela15[[#This Row],[HUPAA-UFAL]]</f>
        <v>0</v>
      </c>
      <c r="I31" s="6"/>
      <c r="J31" s="6"/>
      <c r="K31" s="6"/>
      <c r="L31" s="6"/>
      <c r="M31" s="6"/>
      <c r="N31" s="6"/>
      <c r="O31" s="6"/>
      <c r="P31" s="6"/>
      <c r="Q31" s="6"/>
      <c r="R31" s="6">
        <f>Tabela15[[#This Row],[HU-UFS]]</f>
        <v>0</v>
      </c>
      <c r="S31" s="6"/>
      <c r="T31" s="6"/>
      <c r="U31" s="6">
        <f>Tabela15[[#This Row],[HUAC-UFCG]]</f>
        <v>0</v>
      </c>
      <c r="V31" s="6"/>
      <c r="W31" s="6"/>
      <c r="X31" s="6"/>
      <c r="Y31" s="6"/>
      <c r="Z31" s="6">
        <f>Tabela15[[#This Row],[HC-UFPE]]</f>
        <v>1</v>
      </c>
      <c r="AA31" s="6"/>
      <c r="AB31" s="6">
        <f>Tabela15[[#This Row],[MCO-BA]]</f>
        <v>0</v>
      </c>
      <c r="AC31" s="6">
        <f>Tabela15[[#This Row],[HUPES-UFBA]]</f>
        <v>0</v>
      </c>
      <c r="AD31" s="6"/>
      <c r="AE31" s="6"/>
      <c r="AF31" s="6"/>
      <c r="AG31" s="6"/>
      <c r="AH31" s="6"/>
      <c r="AI31" s="6">
        <f>Tabela15[[#This Row],[HUL-UFS]]</f>
        <v>0</v>
      </c>
      <c r="AJ31" s="6"/>
      <c r="AK31" s="6"/>
      <c r="AL31" s="6"/>
      <c r="AM31" s="6">
        <f>Tabela15[[#This Row],[HU-UNIVASF]]</f>
        <v>0</v>
      </c>
      <c r="AN31" s="6">
        <f>Tabela15[[#This Row],[HULW-UFPB]]</f>
        <v>0</v>
      </c>
      <c r="AO31" s="6"/>
      <c r="AP31" s="6"/>
      <c r="AQ31" s="6"/>
      <c r="AR31" s="6">
        <f>Tabela15[[#This Row],[HUJB-UFCG]]</f>
        <v>0</v>
      </c>
      <c r="AS31" s="6">
        <f>SUM(Tabela1[[#This Row],[HU-UFJF]:[HUJB-UFCG]])</f>
        <v>1</v>
      </c>
    </row>
    <row r="32" spans="1:45" ht="15.75" customHeight="1" x14ac:dyDescent="0.25">
      <c r="A32" s="5">
        <v>25</v>
      </c>
      <c r="B32" s="7"/>
      <c r="C32" s="5">
        <v>268236</v>
      </c>
      <c r="D32" s="19" t="s">
        <v>149</v>
      </c>
      <c r="E32" s="2"/>
      <c r="F32" s="6"/>
      <c r="G32" s="6"/>
      <c r="H32" s="6">
        <f>Tabela15[[#This Row],[HUPAA-UFAL]]</f>
        <v>0</v>
      </c>
      <c r="I32" s="6"/>
      <c r="J32" s="6"/>
      <c r="K32" s="6"/>
      <c r="L32" s="6"/>
      <c r="M32" s="6"/>
      <c r="N32" s="6"/>
      <c r="O32" s="6"/>
      <c r="P32" s="6"/>
      <c r="Q32" s="6"/>
      <c r="R32" s="6">
        <f>Tabela15[[#This Row],[HU-UFS]]</f>
        <v>0</v>
      </c>
      <c r="S32" s="6"/>
      <c r="T32" s="6"/>
      <c r="U32" s="6">
        <f>Tabela15[[#This Row],[HUAC-UFCG]]</f>
        <v>0</v>
      </c>
      <c r="V32" s="6"/>
      <c r="W32" s="6"/>
      <c r="X32" s="6"/>
      <c r="Y32" s="6"/>
      <c r="Z32" s="6">
        <f>Tabela15[[#This Row],[HC-UFPE]]</f>
        <v>1</v>
      </c>
      <c r="AA32" s="6"/>
      <c r="AB32" s="6">
        <f>Tabela15[[#This Row],[MCO-BA]]</f>
        <v>0</v>
      </c>
      <c r="AC32" s="6">
        <f>Tabela15[[#This Row],[HUPES-UFBA]]</f>
        <v>0</v>
      </c>
      <c r="AD32" s="6"/>
      <c r="AE32" s="6"/>
      <c r="AF32" s="6"/>
      <c r="AG32" s="6"/>
      <c r="AH32" s="6"/>
      <c r="AI32" s="6">
        <f>Tabela15[[#This Row],[HUL-UFS]]</f>
        <v>0</v>
      </c>
      <c r="AJ32" s="6"/>
      <c r="AK32" s="6"/>
      <c r="AL32" s="6"/>
      <c r="AM32" s="6">
        <f>Tabela15[[#This Row],[HU-UNIVASF]]</f>
        <v>0</v>
      </c>
      <c r="AN32" s="6">
        <f>Tabela15[[#This Row],[HULW-UFPB]]</f>
        <v>0</v>
      </c>
      <c r="AO32" s="6"/>
      <c r="AP32" s="6"/>
      <c r="AQ32" s="6"/>
      <c r="AR32" s="6">
        <f>Tabela15[[#This Row],[HUJB-UFCG]]</f>
        <v>0</v>
      </c>
      <c r="AS32" s="6">
        <f>SUM(Tabela1[[#This Row],[HU-UFJF]:[HUJB-UFCG]])</f>
        <v>1</v>
      </c>
    </row>
    <row r="33" spans="1:45" ht="15.75" customHeight="1" x14ac:dyDescent="0.25">
      <c r="A33" s="5">
        <v>26</v>
      </c>
      <c r="B33" s="7"/>
      <c r="C33" s="5">
        <v>268236</v>
      </c>
      <c r="D33" s="19" t="s">
        <v>150</v>
      </c>
      <c r="E33" s="2"/>
      <c r="F33" s="6"/>
      <c r="G33" s="6"/>
      <c r="H33" s="6">
        <f>Tabela15[[#This Row],[HUPAA-UFAL]]</f>
        <v>0</v>
      </c>
      <c r="I33" s="6"/>
      <c r="J33" s="6"/>
      <c r="K33" s="6"/>
      <c r="L33" s="6"/>
      <c r="M33" s="6"/>
      <c r="N33" s="6"/>
      <c r="O33" s="6"/>
      <c r="P33" s="6"/>
      <c r="Q33" s="6"/>
      <c r="R33" s="6">
        <f>Tabela15[[#This Row],[HU-UFS]]</f>
        <v>0</v>
      </c>
      <c r="S33" s="6"/>
      <c r="T33" s="6"/>
      <c r="U33" s="6">
        <f>Tabela15[[#This Row],[HUAC-UFCG]]</f>
        <v>0</v>
      </c>
      <c r="V33" s="6"/>
      <c r="W33" s="6"/>
      <c r="X33" s="6"/>
      <c r="Y33" s="6"/>
      <c r="Z33" s="6">
        <f>Tabela15[[#This Row],[HC-UFPE]]</f>
        <v>1</v>
      </c>
      <c r="AA33" s="6"/>
      <c r="AB33" s="6">
        <f>Tabela15[[#This Row],[MCO-BA]]</f>
        <v>0</v>
      </c>
      <c r="AC33" s="6">
        <f>Tabela15[[#This Row],[HUPES-UFBA]]</f>
        <v>0</v>
      </c>
      <c r="AD33" s="6"/>
      <c r="AE33" s="6"/>
      <c r="AF33" s="6"/>
      <c r="AG33" s="6"/>
      <c r="AH33" s="6"/>
      <c r="AI33" s="6">
        <f>Tabela15[[#This Row],[HUL-UFS]]</f>
        <v>0</v>
      </c>
      <c r="AJ33" s="6"/>
      <c r="AK33" s="6"/>
      <c r="AL33" s="6"/>
      <c r="AM33" s="6">
        <f>Tabela15[[#This Row],[HU-UNIVASF]]</f>
        <v>0</v>
      </c>
      <c r="AN33" s="6">
        <f>Tabela15[[#This Row],[HULW-UFPB]]</f>
        <v>0</v>
      </c>
      <c r="AO33" s="6"/>
      <c r="AP33" s="6"/>
      <c r="AQ33" s="6"/>
      <c r="AR33" s="6">
        <f>Tabela15[[#This Row],[HUJB-UFCG]]</f>
        <v>0</v>
      </c>
      <c r="AS33" s="6">
        <f>SUM(Tabela1[[#This Row],[HU-UFJF]:[HUJB-UFCG]])</f>
        <v>1</v>
      </c>
    </row>
    <row r="34" spans="1:45" ht="15.75" customHeight="1" x14ac:dyDescent="0.25">
      <c r="A34" s="5">
        <v>27</v>
      </c>
      <c r="B34" s="7"/>
      <c r="C34" s="5">
        <v>268236</v>
      </c>
      <c r="D34" s="19" t="s">
        <v>151</v>
      </c>
      <c r="E34" s="2"/>
      <c r="F34" s="6"/>
      <c r="G34" s="6"/>
      <c r="H34" s="6">
        <f>Tabela15[[#This Row],[HUPAA-UFAL]]</f>
        <v>0</v>
      </c>
      <c r="I34" s="6"/>
      <c r="J34" s="6"/>
      <c r="K34" s="6"/>
      <c r="L34" s="6"/>
      <c r="M34" s="6"/>
      <c r="N34" s="6"/>
      <c r="O34" s="6"/>
      <c r="P34" s="6"/>
      <c r="Q34" s="6"/>
      <c r="R34" s="6">
        <f>Tabela15[[#This Row],[HU-UFS]]</f>
        <v>0</v>
      </c>
      <c r="S34" s="6"/>
      <c r="T34" s="6"/>
      <c r="U34" s="6">
        <f>Tabela15[[#This Row],[HUAC-UFCG]]</f>
        <v>0</v>
      </c>
      <c r="V34" s="6"/>
      <c r="W34" s="6"/>
      <c r="X34" s="6"/>
      <c r="Y34" s="6"/>
      <c r="Z34" s="6">
        <f>Tabela15[[#This Row],[HC-UFPE]]</f>
        <v>1</v>
      </c>
      <c r="AA34" s="6"/>
      <c r="AB34" s="6">
        <f>Tabela15[[#This Row],[MCO-BA]]</f>
        <v>0</v>
      </c>
      <c r="AC34" s="6">
        <f>Tabela15[[#This Row],[HUPES-UFBA]]</f>
        <v>0</v>
      </c>
      <c r="AD34" s="6"/>
      <c r="AE34" s="6"/>
      <c r="AF34" s="6"/>
      <c r="AG34" s="6"/>
      <c r="AH34" s="6"/>
      <c r="AI34" s="6">
        <f>Tabela15[[#This Row],[HUL-UFS]]</f>
        <v>0</v>
      </c>
      <c r="AJ34" s="6"/>
      <c r="AK34" s="6"/>
      <c r="AL34" s="6"/>
      <c r="AM34" s="6">
        <f>Tabela15[[#This Row],[HU-UNIVASF]]</f>
        <v>0</v>
      </c>
      <c r="AN34" s="6">
        <f>Tabela15[[#This Row],[HULW-UFPB]]</f>
        <v>0</v>
      </c>
      <c r="AO34" s="6"/>
      <c r="AP34" s="6"/>
      <c r="AQ34" s="6"/>
      <c r="AR34" s="6">
        <f>Tabela15[[#This Row],[HUJB-UFCG]]</f>
        <v>0</v>
      </c>
      <c r="AS34" s="6">
        <f>SUM(Tabela1[[#This Row],[HU-UFJF]:[HUJB-UFCG]])</f>
        <v>1</v>
      </c>
    </row>
    <row r="35" spans="1:45" ht="15.75" customHeight="1" x14ac:dyDescent="0.25">
      <c r="A35" s="5">
        <v>28</v>
      </c>
      <c r="B35" s="7"/>
      <c r="C35" s="5">
        <v>268236</v>
      </c>
      <c r="D35" s="19" t="s">
        <v>152</v>
      </c>
      <c r="E35" s="2"/>
      <c r="F35" s="6"/>
      <c r="G35" s="6"/>
      <c r="H35" s="6">
        <f>Tabela15[[#This Row],[HUPAA-UFAL]]</f>
        <v>0</v>
      </c>
      <c r="I35" s="6"/>
      <c r="J35" s="6"/>
      <c r="K35" s="6"/>
      <c r="L35" s="6"/>
      <c r="M35" s="6"/>
      <c r="N35" s="6"/>
      <c r="O35" s="6"/>
      <c r="P35" s="6"/>
      <c r="Q35" s="6"/>
      <c r="R35" s="6">
        <f>Tabela15[[#This Row],[HU-UFS]]</f>
        <v>0</v>
      </c>
      <c r="S35" s="6"/>
      <c r="T35" s="6"/>
      <c r="U35" s="6">
        <f>Tabela15[[#This Row],[HUAC-UFCG]]</f>
        <v>0</v>
      </c>
      <c r="V35" s="6"/>
      <c r="W35" s="6"/>
      <c r="X35" s="6"/>
      <c r="Y35" s="6"/>
      <c r="Z35" s="6">
        <f>Tabela15[[#This Row],[HC-UFPE]]</f>
        <v>1</v>
      </c>
      <c r="AA35" s="6"/>
      <c r="AB35" s="6">
        <f>Tabela15[[#This Row],[MCO-BA]]</f>
        <v>0</v>
      </c>
      <c r="AC35" s="6">
        <f>Tabela15[[#This Row],[HUPES-UFBA]]</f>
        <v>0</v>
      </c>
      <c r="AD35" s="6"/>
      <c r="AE35" s="6"/>
      <c r="AF35" s="6"/>
      <c r="AG35" s="6"/>
      <c r="AH35" s="6"/>
      <c r="AI35" s="6">
        <f>Tabela15[[#This Row],[HUL-UFS]]</f>
        <v>0</v>
      </c>
      <c r="AJ35" s="6"/>
      <c r="AK35" s="6"/>
      <c r="AL35" s="6"/>
      <c r="AM35" s="6">
        <f>Tabela15[[#This Row],[HU-UNIVASF]]</f>
        <v>0</v>
      </c>
      <c r="AN35" s="6">
        <f>Tabela15[[#This Row],[HULW-UFPB]]</f>
        <v>0</v>
      </c>
      <c r="AO35" s="6"/>
      <c r="AP35" s="6"/>
      <c r="AQ35" s="6"/>
      <c r="AR35" s="6">
        <f>Tabela15[[#This Row],[HUJB-UFCG]]</f>
        <v>0</v>
      </c>
      <c r="AS35" s="6">
        <f>SUM(Tabela1[[#This Row],[HU-UFJF]:[HUJB-UFCG]])</f>
        <v>1</v>
      </c>
    </row>
    <row r="36" spans="1:45" ht="15.75" customHeight="1" x14ac:dyDescent="0.25">
      <c r="A36" s="5">
        <v>29</v>
      </c>
      <c r="B36" s="7"/>
      <c r="C36" s="5">
        <v>268236</v>
      </c>
      <c r="D36" s="19" t="s">
        <v>153</v>
      </c>
      <c r="E36" s="2"/>
      <c r="F36" s="6"/>
      <c r="G36" s="6"/>
      <c r="H36" s="6">
        <f>Tabela15[[#This Row],[HUPAA-UFAL]]</f>
        <v>0</v>
      </c>
      <c r="I36" s="6"/>
      <c r="J36" s="6"/>
      <c r="K36" s="6"/>
      <c r="L36" s="6"/>
      <c r="M36" s="6"/>
      <c r="N36" s="6"/>
      <c r="O36" s="6"/>
      <c r="P36" s="6"/>
      <c r="Q36" s="6"/>
      <c r="R36" s="6">
        <f>Tabela15[[#This Row],[HU-UFS]]</f>
        <v>0</v>
      </c>
      <c r="S36" s="6"/>
      <c r="T36" s="6"/>
      <c r="U36" s="6">
        <f>Tabela15[[#This Row],[HUAC-UFCG]]</f>
        <v>0</v>
      </c>
      <c r="V36" s="6"/>
      <c r="W36" s="6"/>
      <c r="X36" s="6"/>
      <c r="Y36" s="6"/>
      <c r="Z36" s="6">
        <f>Tabela15[[#This Row],[HC-UFPE]]</f>
        <v>1</v>
      </c>
      <c r="AA36" s="6"/>
      <c r="AB36" s="6">
        <f>Tabela15[[#This Row],[MCO-BA]]</f>
        <v>0</v>
      </c>
      <c r="AC36" s="6">
        <f>Tabela15[[#This Row],[HUPES-UFBA]]</f>
        <v>0</v>
      </c>
      <c r="AD36" s="6"/>
      <c r="AE36" s="6"/>
      <c r="AF36" s="6"/>
      <c r="AG36" s="6"/>
      <c r="AH36" s="6"/>
      <c r="AI36" s="6">
        <f>Tabela15[[#This Row],[HUL-UFS]]</f>
        <v>0</v>
      </c>
      <c r="AJ36" s="6"/>
      <c r="AK36" s="6"/>
      <c r="AL36" s="6"/>
      <c r="AM36" s="6">
        <f>Tabela15[[#This Row],[HU-UNIVASF]]</f>
        <v>0</v>
      </c>
      <c r="AN36" s="6">
        <f>Tabela15[[#This Row],[HULW-UFPB]]</f>
        <v>0</v>
      </c>
      <c r="AO36" s="6"/>
      <c r="AP36" s="6"/>
      <c r="AQ36" s="6"/>
      <c r="AR36" s="6">
        <f>Tabela15[[#This Row],[HUJB-UFCG]]</f>
        <v>0</v>
      </c>
      <c r="AS36" s="6">
        <f>SUM(Tabela1[[#This Row],[HU-UFJF]:[HUJB-UFCG]])</f>
        <v>1</v>
      </c>
    </row>
    <row r="37" spans="1:45" ht="15.75" customHeight="1" x14ac:dyDescent="0.25">
      <c r="A37" s="5">
        <v>30</v>
      </c>
      <c r="B37" s="7"/>
      <c r="C37" s="5">
        <v>270092</v>
      </c>
      <c r="D37" s="19" t="s">
        <v>154</v>
      </c>
      <c r="E37" s="2"/>
      <c r="F37" s="6"/>
      <c r="G37" s="6"/>
      <c r="H37" s="6">
        <f>Tabela15[[#This Row],[HUPAA-UFAL]]</f>
        <v>0</v>
      </c>
      <c r="I37" s="6"/>
      <c r="J37" s="6"/>
      <c r="K37" s="6"/>
      <c r="L37" s="6"/>
      <c r="M37" s="6"/>
      <c r="N37" s="6"/>
      <c r="O37" s="6"/>
      <c r="P37" s="6"/>
      <c r="Q37" s="6"/>
      <c r="R37" s="6">
        <f>Tabela15[[#This Row],[HU-UFS]]</f>
        <v>0</v>
      </c>
      <c r="S37" s="6"/>
      <c r="T37" s="6"/>
      <c r="U37" s="6">
        <f>Tabela15[[#This Row],[HUAC-UFCG]]</f>
        <v>0</v>
      </c>
      <c r="V37" s="6"/>
      <c r="W37" s="6"/>
      <c r="X37" s="6"/>
      <c r="Y37" s="6"/>
      <c r="Z37" s="6">
        <f>Tabela15[[#This Row],[HC-UFPE]]</f>
        <v>1</v>
      </c>
      <c r="AA37" s="6"/>
      <c r="AB37" s="6">
        <f>Tabela15[[#This Row],[MCO-BA]]</f>
        <v>0</v>
      </c>
      <c r="AC37" s="6">
        <f>Tabela15[[#This Row],[HUPES-UFBA]]</f>
        <v>0</v>
      </c>
      <c r="AD37" s="6"/>
      <c r="AE37" s="6"/>
      <c r="AF37" s="6"/>
      <c r="AG37" s="6"/>
      <c r="AH37" s="6"/>
      <c r="AI37" s="6">
        <f>Tabela15[[#This Row],[HUL-UFS]]</f>
        <v>0</v>
      </c>
      <c r="AJ37" s="6"/>
      <c r="AK37" s="6"/>
      <c r="AL37" s="6"/>
      <c r="AM37" s="6">
        <f>Tabela15[[#This Row],[HU-UNIVASF]]</f>
        <v>0</v>
      </c>
      <c r="AN37" s="6">
        <f>Tabela15[[#This Row],[HULW-UFPB]]</f>
        <v>0</v>
      </c>
      <c r="AO37" s="6"/>
      <c r="AP37" s="6"/>
      <c r="AQ37" s="6"/>
      <c r="AR37" s="6">
        <f>Tabela15[[#This Row],[HUJB-UFCG]]</f>
        <v>0</v>
      </c>
      <c r="AS37" s="6">
        <f>SUM(Tabela1[[#This Row],[HU-UFJF]:[HUJB-UFCG]])</f>
        <v>1</v>
      </c>
    </row>
    <row r="38" spans="1:45" ht="15.75" customHeight="1" x14ac:dyDescent="0.25">
      <c r="A38" s="5">
        <v>31</v>
      </c>
      <c r="B38" s="7"/>
      <c r="C38" s="5">
        <v>270092</v>
      </c>
      <c r="D38" s="19" t="s">
        <v>155</v>
      </c>
      <c r="E38" s="2"/>
      <c r="F38" s="6"/>
      <c r="G38" s="6"/>
      <c r="H38" s="6">
        <f>Tabela15[[#This Row],[HUPAA-UFAL]]</f>
        <v>0</v>
      </c>
      <c r="I38" s="6"/>
      <c r="J38" s="6"/>
      <c r="K38" s="6"/>
      <c r="L38" s="6"/>
      <c r="M38" s="6"/>
      <c r="N38" s="6"/>
      <c r="O38" s="6"/>
      <c r="P38" s="6"/>
      <c r="Q38" s="6"/>
      <c r="R38" s="6">
        <f>Tabela15[[#This Row],[HU-UFS]]</f>
        <v>0</v>
      </c>
      <c r="S38" s="6"/>
      <c r="T38" s="6"/>
      <c r="U38" s="6">
        <f>Tabela15[[#This Row],[HUAC-UFCG]]</f>
        <v>0</v>
      </c>
      <c r="V38" s="6"/>
      <c r="W38" s="6"/>
      <c r="X38" s="6"/>
      <c r="Y38" s="6"/>
      <c r="Z38" s="6">
        <f>Tabela15[[#This Row],[HC-UFPE]]</f>
        <v>0</v>
      </c>
      <c r="AA38" s="6"/>
      <c r="AB38" s="6">
        <f>Tabela15[[#This Row],[MCO-BA]]</f>
        <v>0</v>
      </c>
      <c r="AC38" s="6">
        <f>Tabela15[[#This Row],[HUPES-UFBA]]</f>
        <v>0</v>
      </c>
      <c r="AD38" s="6"/>
      <c r="AE38" s="6"/>
      <c r="AF38" s="6"/>
      <c r="AG38" s="6"/>
      <c r="AH38" s="6"/>
      <c r="AI38" s="6">
        <f>Tabela15[[#This Row],[HUL-UFS]]</f>
        <v>0</v>
      </c>
      <c r="AJ38" s="6"/>
      <c r="AK38" s="6"/>
      <c r="AL38" s="6"/>
      <c r="AM38" s="6">
        <f>Tabela15[[#This Row],[HU-UNIVASF]]</f>
        <v>0</v>
      </c>
      <c r="AN38" s="6">
        <f>Tabela15[[#This Row],[HULW-UFPB]]</f>
        <v>0</v>
      </c>
      <c r="AO38" s="6"/>
      <c r="AP38" s="6"/>
      <c r="AQ38" s="6"/>
      <c r="AR38" s="6">
        <f>Tabela15[[#This Row],[HUJB-UFCG]]</f>
        <v>800</v>
      </c>
      <c r="AS38" s="6">
        <f>SUM(Tabela1[[#This Row],[HU-UFJF]:[HUJB-UFCG]])</f>
        <v>800</v>
      </c>
    </row>
    <row r="39" spans="1:45" ht="15.75" customHeight="1" x14ac:dyDescent="0.25">
      <c r="A39" s="5">
        <v>32</v>
      </c>
      <c r="B39" s="7"/>
      <c r="C39" s="5">
        <v>270092</v>
      </c>
      <c r="D39" s="19" t="s">
        <v>156</v>
      </c>
      <c r="E39" s="2"/>
      <c r="F39" s="6"/>
      <c r="G39" s="6"/>
      <c r="H39" s="6">
        <f>Tabela15[[#This Row],[HUPAA-UFAL]]</f>
        <v>5000</v>
      </c>
      <c r="I39" s="6"/>
      <c r="J39" s="6"/>
      <c r="K39" s="6"/>
      <c r="L39" s="6"/>
      <c r="M39" s="6"/>
      <c r="N39" s="6"/>
      <c r="O39" s="6"/>
      <c r="P39" s="6"/>
      <c r="Q39" s="6"/>
      <c r="R39" s="6">
        <f>Tabela15[[#This Row],[HU-UFS]]</f>
        <v>0</v>
      </c>
      <c r="S39" s="6"/>
      <c r="T39" s="6"/>
      <c r="U39" s="6">
        <f>Tabela15[[#This Row],[HUAC-UFCG]]</f>
        <v>12000</v>
      </c>
      <c r="V39" s="6"/>
      <c r="W39" s="6"/>
      <c r="X39" s="6"/>
      <c r="Y39" s="6"/>
      <c r="Z39" s="6">
        <f>Tabela15[[#This Row],[HC-UFPE]]</f>
        <v>5000</v>
      </c>
      <c r="AA39" s="6"/>
      <c r="AB39" s="6">
        <f>Tabela15[[#This Row],[MCO-BA]]</f>
        <v>864</v>
      </c>
      <c r="AC39" s="6">
        <f>Tabela15[[#This Row],[HUPES-UFBA]]</f>
        <v>4525</v>
      </c>
      <c r="AD39" s="6"/>
      <c r="AE39" s="6"/>
      <c r="AF39" s="6"/>
      <c r="AG39" s="6"/>
      <c r="AH39" s="6"/>
      <c r="AI39" s="6">
        <f>Tabela15[[#This Row],[HUL-UFS]]</f>
        <v>0</v>
      </c>
      <c r="AJ39" s="6"/>
      <c r="AK39" s="6"/>
      <c r="AL39" s="6"/>
      <c r="AM39" s="6">
        <f>Tabela15[[#This Row],[HU-UNIVASF]]</f>
        <v>0</v>
      </c>
      <c r="AN39" s="6">
        <f>Tabela15[[#This Row],[HULW-UFPB]]</f>
        <v>0</v>
      </c>
      <c r="AO39" s="6"/>
      <c r="AP39" s="6"/>
      <c r="AQ39" s="6"/>
      <c r="AR39" s="6">
        <f>Tabela15[[#This Row],[HUJB-UFCG]]</f>
        <v>0</v>
      </c>
      <c r="AS39" s="6">
        <f>SUM(Tabela1[[#This Row],[HU-UFJF]:[HUJB-UFCG]])</f>
        <v>27389</v>
      </c>
    </row>
    <row r="40" spans="1:45" ht="15.75" customHeight="1" x14ac:dyDescent="0.25">
      <c r="A40" s="5">
        <v>33</v>
      </c>
      <c r="B40" s="7"/>
      <c r="C40" s="5">
        <v>270092</v>
      </c>
      <c r="D40" s="19" t="s">
        <v>157</v>
      </c>
      <c r="E40" s="2"/>
      <c r="F40" s="6"/>
      <c r="G40" s="6"/>
      <c r="H40" s="6">
        <f>Tabela15[[#This Row],[HUPAA-UFAL]]</f>
        <v>10000</v>
      </c>
      <c r="I40" s="6"/>
      <c r="J40" s="6"/>
      <c r="K40" s="6"/>
      <c r="L40" s="6"/>
      <c r="M40" s="6"/>
      <c r="N40" s="6"/>
      <c r="O40" s="6"/>
      <c r="P40" s="6"/>
      <c r="Q40" s="6"/>
      <c r="R40" s="6">
        <f>Tabela15[[#This Row],[HU-UFS]]</f>
        <v>0</v>
      </c>
      <c r="S40" s="6"/>
      <c r="T40" s="6"/>
      <c r="U40" s="6">
        <f>Tabela15[[#This Row],[HUAC-UFCG]]</f>
        <v>12000</v>
      </c>
      <c r="V40" s="6"/>
      <c r="W40" s="6"/>
      <c r="X40" s="6"/>
      <c r="Y40" s="6"/>
      <c r="Z40" s="6">
        <f>Tabela15[[#This Row],[HC-UFPE]]</f>
        <v>5400</v>
      </c>
      <c r="AA40" s="6"/>
      <c r="AB40" s="6">
        <f>Tabela15[[#This Row],[MCO-BA]]</f>
        <v>240</v>
      </c>
      <c r="AC40" s="6">
        <f>Tabela15[[#This Row],[HUPES-UFBA]]</f>
        <v>6595</v>
      </c>
      <c r="AD40" s="6"/>
      <c r="AE40" s="6"/>
      <c r="AF40" s="6"/>
      <c r="AG40" s="6"/>
      <c r="AH40" s="6"/>
      <c r="AI40" s="6">
        <f>Tabela15[[#This Row],[HUL-UFS]]</f>
        <v>10700</v>
      </c>
      <c r="AJ40" s="6"/>
      <c r="AK40" s="6"/>
      <c r="AL40" s="6"/>
      <c r="AM40" s="6">
        <f>Tabela15[[#This Row],[HU-UNIVASF]]</f>
        <v>5000</v>
      </c>
      <c r="AN40" s="6">
        <f>Tabela15[[#This Row],[HULW-UFPB]]</f>
        <v>16000</v>
      </c>
      <c r="AO40" s="6"/>
      <c r="AP40" s="6"/>
      <c r="AQ40" s="6"/>
      <c r="AR40" s="6">
        <f>Tabela15[[#This Row],[HUJB-UFCG]]</f>
        <v>0</v>
      </c>
      <c r="AS40" s="6">
        <f>SUM(Tabela1[[#This Row],[HU-UFJF]:[HUJB-UFCG]])</f>
        <v>65935</v>
      </c>
    </row>
    <row r="41" spans="1:45" ht="15.75" customHeight="1" x14ac:dyDescent="0.25">
      <c r="A41" s="5">
        <v>34</v>
      </c>
      <c r="B41" s="7"/>
      <c r="C41" s="5">
        <v>270092</v>
      </c>
      <c r="D41" s="19" t="s">
        <v>158</v>
      </c>
      <c r="E41" s="2"/>
      <c r="F41" s="6"/>
      <c r="G41" s="6"/>
      <c r="H41" s="6">
        <f>Tabela15[[#This Row],[HUPAA-UFAL]]</f>
        <v>0</v>
      </c>
      <c r="I41" s="6"/>
      <c r="J41" s="6"/>
      <c r="K41" s="6"/>
      <c r="L41" s="6"/>
      <c r="M41" s="6"/>
      <c r="N41" s="6"/>
      <c r="O41" s="6"/>
      <c r="P41" s="6"/>
      <c r="Q41" s="6"/>
      <c r="R41" s="6">
        <f>Tabela15[[#This Row],[HU-UFS]]</f>
        <v>0</v>
      </c>
      <c r="S41" s="6"/>
      <c r="T41" s="6"/>
      <c r="U41" s="6">
        <f>Tabela15[[#This Row],[HUAC-UFCG]]</f>
        <v>0</v>
      </c>
      <c r="V41" s="6"/>
      <c r="W41" s="6"/>
      <c r="X41" s="6"/>
      <c r="Y41" s="6"/>
      <c r="Z41" s="6">
        <f>Tabela15[[#This Row],[HC-UFPE]]</f>
        <v>1</v>
      </c>
      <c r="AA41" s="6"/>
      <c r="AB41" s="6">
        <f>Tabela15[[#This Row],[MCO-BA]]</f>
        <v>0</v>
      </c>
      <c r="AC41" s="6">
        <f>Tabela15[[#This Row],[HUPES-UFBA]]</f>
        <v>0</v>
      </c>
      <c r="AD41" s="6"/>
      <c r="AE41" s="6"/>
      <c r="AF41" s="6"/>
      <c r="AG41" s="6"/>
      <c r="AH41" s="6"/>
      <c r="AI41" s="6">
        <f>Tabela15[[#This Row],[HUL-UFS]]</f>
        <v>0</v>
      </c>
      <c r="AJ41" s="6"/>
      <c r="AK41" s="6"/>
      <c r="AL41" s="6"/>
      <c r="AM41" s="6">
        <f>Tabela15[[#This Row],[HU-UNIVASF]]</f>
        <v>0</v>
      </c>
      <c r="AN41" s="6">
        <f>Tabela15[[#This Row],[HULW-UFPB]]</f>
        <v>0</v>
      </c>
      <c r="AO41" s="6"/>
      <c r="AP41" s="6"/>
      <c r="AQ41" s="6"/>
      <c r="AR41" s="6">
        <f>Tabela15[[#This Row],[HUJB-UFCG]]</f>
        <v>0</v>
      </c>
      <c r="AS41" s="6">
        <f>SUM(Tabela1[[#This Row],[HU-UFJF]:[HUJB-UFCG]])</f>
        <v>1</v>
      </c>
    </row>
    <row r="42" spans="1:45" ht="15.75" customHeight="1" x14ac:dyDescent="0.25">
      <c r="A42" s="5">
        <v>35</v>
      </c>
      <c r="B42" s="7"/>
      <c r="C42" s="5">
        <v>357880</v>
      </c>
      <c r="D42" s="19" t="s">
        <v>159</v>
      </c>
      <c r="E42" s="2"/>
      <c r="F42" s="6"/>
      <c r="G42" s="6"/>
      <c r="H42" s="6">
        <f>Tabela15[[#This Row],[HUPAA-UFAL]]</f>
        <v>0</v>
      </c>
      <c r="I42" s="6"/>
      <c r="J42" s="6"/>
      <c r="K42" s="6"/>
      <c r="L42" s="6"/>
      <c r="M42" s="6"/>
      <c r="N42" s="6"/>
      <c r="O42" s="6"/>
      <c r="P42" s="6"/>
      <c r="Q42" s="6"/>
      <c r="R42" s="6">
        <f>Tabela15[[#This Row],[HU-UFS]]</f>
        <v>0</v>
      </c>
      <c r="S42" s="6"/>
      <c r="T42" s="6"/>
      <c r="U42" s="6">
        <f>Tabela15[[#This Row],[HUAC-UFCG]]</f>
        <v>0</v>
      </c>
      <c r="V42" s="6"/>
      <c r="W42" s="6"/>
      <c r="X42" s="6"/>
      <c r="Y42" s="6"/>
      <c r="Z42" s="6">
        <f>Tabela15[[#This Row],[HC-UFPE]]</f>
        <v>1</v>
      </c>
      <c r="AA42" s="6"/>
      <c r="AB42" s="6">
        <f>Tabela15[[#This Row],[MCO-BA]]</f>
        <v>0</v>
      </c>
      <c r="AC42" s="6">
        <f>Tabela15[[#This Row],[HUPES-UFBA]]</f>
        <v>0</v>
      </c>
      <c r="AD42" s="6"/>
      <c r="AE42" s="6"/>
      <c r="AF42" s="6"/>
      <c r="AG42" s="6"/>
      <c r="AH42" s="6"/>
      <c r="AI42" s="6">
        <f>Tabela15[[#This Row],[HUL-UFS]]</f>
        <v>0</v>
      </c>
      <c r="AJ42" s="6"/>
      <c r="AK42" s="6"/>
      <c r="AL42" s="6"/>
      <c r="AM42" s="6">
        <f>Tabela15[[#This Row],[HU-UNIVASF]]</f>
        <v>0</v>
      </c>
      <c r="AN42" s="6">
        <f>Tabela15[[#This Row],[HULW-UFPB]]</f>
        <v>0</v>
      </c>
      <c r="AO42" s="6"/>
      <c r="AP42" s="6"/>
      <c r="AQ42" s="6"/>
      <c r="AR42" s="6">
        <f>Tabela15[[#This Row],[HUJB-UFCG]]</f>
        <v>0</v>
      </c>
      <c r="AS42" s="6">
        <f>SUM(Tabela1[[#This Row],[HU-UFJF]:[HUJB-UFCG]])</f>
        <v>1</v>
      </c>
    </row>
    <row r="43" spans="1:45" ht="15.75" customHeight="1" x14ac:dyDescent="0.25">
      <c r="A43" s="5">
        <v>36</v>
      </c>
      <c r="B43" s="7"/>
      <c r="C43" s="5">
        <v>357880</v>
      </c>
      <c r="D43" s="19" t="s">
        <v>160</v>
      </c>
      <c r="E43" s="2"/>
      <c r="F43" s="6"/>
      <c r="G43" s="6"/>
      <c r="H43" s="6">
        <f>Tabela15[[#This Row],[HUPAA-UFAL]]</f>
        <v>0</v>
      </c>
      <c r="I43" s="6"/>
      <c r="J43" s="6"/>
      <c r="K43" s="6"/>
      <c r="L43" s="6"/>
      <c r="M43" s="6"/>
      <c r="N43" s="6"/>
      <c r="O43" s="6"/>
      <c r="P43" s="6"/>
      <c r="Q43" s="6"/>
      <c r="R43" s="6">
        <f>Tabela15[[#This Row],[HU-UFS]]</f>
        <v>0</v>
      </c>
      <c r="S43" s="6"/>
      <c r="T43" s="6"/>
      <c r="U43" s="6">
        <f>Tabela15[[#This Row],[HUAC-UFCG]]</f>
        <v>0</v>
      </c>
      <c r="V43" s="6"/>
      <c r="W43" s="6"/>
      <c r="X43" s="6"/>
      <c r="Y43" s="6"/>
      <c r="Z43" s="6">
        <f>Tabela15[[#This Row],[HC-UFPE]]</f>
        <v>1</v>
      </c>
      <c r="AA43" s="6"/>
      <c r="AB43" s="6">
        <f>Tabela15[[#This Row],[MCO-BA]]</f>
        <v>0</v>
      </c>
      <c r="AC43" s="6">
        <f>Tabela15[[#This Row],[HUPES-UFBA]]</f>
        <v>0</v>
      </c>
      <c r="AD43" s="6"/>
      <c r="AE43" s="6"/>
      <c r="AF43" s="6"/>
      <c r="AG43" s="6"/>
      <c r="AH43" s="6"/>
      <c r="AI43" s="6">
        <f>Tabela15[[#This Row],[HUL-UFS]]</f>
        <v>0</v>
      </c>
      <c r="AJ43" s="6"/>
      <c r="AK43" s="6"/>
      <c r="AL43" s="6"/>
      <c r="AM43" s="6">
        <f>Tabela15[[#This Row],[HU-UNIVASF]]</f>
        <v>0</v>
      </c>
      <c r="AN43" s="6">
        <f>Tabela15[[#This Row],[HULW-UFPB]]</f>
        <v>0</v>
      </c>
      <c r="AO43" s="6"/>
      <c r="AP43" s="6"/>
      <c r="AQ43" s="6"/>
      <c r="AR43" s="6">
        <f>Tabela15[[#This Row],[HUJB-UFCG]]</f>
        <v>0</v>
      </c>
      <c r="AS43" s="6">
        <f>SUM(Tabela1[[#This Row],[HU-UFJF]:[HUJB-UFCG]])</f>
        <v>1</v>
      </c>
    </row>
    <row r="44" spans="1:45" ht="15.75" customHeight="1" x14ac:dyDescent="0.25">
      <c r="A44" s="5">
        <v>37</v>
      </c>
      <c r="B44" s="7"/>
      <c r="C44" s="5">
        <v>357880</v>
      </c>
      <c r="D44" s="19" t="s">
        <v>161</v>
      </c>
      <c r="E44" s="2"/>
      <c r="F44" s="6"/>
      <c r="G44" s="6"/>
      <c r="H44" s="6">
        <f>Tabela15[[#This Row],[HUPAA-UFAL]]</f>
        <v>0</v>
      </c>
      <c r="I44" s="6"/>
      <c r="J44" s="6"/>
      <c r="K44" s="6"/>
      <c r="L44" s="6"/>
      <c r="M44" s="6"/>
      <c r="N44" s="6"/>
      <c r="O44" s="6"/>
      <c r="P44" s="6"/>
      <c r="Q44" s="6"/>
      <c r="R44" s="6">
        <f>Tabela15[[#This Row],[HU-UFS]]</f>
        <v>6100</v>
      </c>
      <c r="S44" s="6"/>
      <c r="T44" s="6"/>
      <c r="U44" s="6">
        <f>Tabela15[[#This Row],[HUAC-UFCG]]</f>
        <v>0</v>
      </c>
      <c r="V44" s="6"/>
      <c r="W44" s="6"/>
      <c r="X44" s="6"/>
      <c r="Y44" s="6"/>
      <c r="Z44" s="6">
        <f>Tabela15[[#This Row],[HC-UFPE]]</f>
        <v>0</v>
      </c>
      <c r="AA44" s="6"/>
      <c r="AB44" s="6">
        <f>Tabela15[[#This Row],[MCO-BA]]</f>
        <v>0</v>
      </c>
      <c r="AC44" s="6">
        <f>Tabela15[[#This Row],[HUPES-UFBA]]</f>
        <v>0</v>
      </c>
      <c r="AD44" s="6"/>
      <c r="AE44" s="6"/>
      <c r="AF44" s="6"/>
      <c r="AG44" s="6"/>
      <c r="AH44" s="6"/>
      <c r="AI44" s="6">
        <f>Tabela15[[#This Row],[HUL-UFS]]</f>
        <v>0</v>
      </c>
      <c r="AJ44" s="6"/>
      <c r="AK44" s="6"/>
      <c r="AL44" s="6"/>
      <c r="AM44" s="6">
        <f>Tabela15[[#This Row],[HU-UNIVASF]]</f>
        <v>0</v>
      </c>
      <c r="AN44" s="6">
        <f>Tabela15[[#This Row],[HULW-UFPB]]</f>
        <v>0</v>
      </c>
      <c r="AO44" s="6"/>
      <c r="AP44" s="6"/>
      <c r="AQ44" s="6"/>
      <c r="AR44" s="6">
        <f>Tabela15[[#This Row],[HUJB-UFCG]]</f>
        <v>0</v>
      </c>
      <c r="AS44" s="6">
        <f>SUM(Tabela1[[#This Row],[HU-UFJF]:[HUJB-UFCG]])</f>
        <v>6100</v>
      </c>
    </row>
    <row r="45" spans="1:45" ht="15.75" customHeight="1" x14ac:dyDescent="0.25">
      <c r="A45" s="5">
        <v>38</v>
      </c>
      <c r="B45" s="7"/>
      <c r="C45" s="5">
        <v>357880</v>
      </c>
      <c r="D45" s="19" t="s">
        <v>162</v>
      </c>
      <c r="E45" s="2"/>
      <c r="F45" s="6"/>
      <c r="G45" s="6"/>
      <c r="H45" s="6">
        <f>Tabela15[[#This Row],[HUPAA-UFAL]]</f>
        <v>0</v>
      </c>
      <c r="I45" s="6"/>
      <c r="J45" s="6"/>
      <c r="K45" s="6"/>
      <c r="L45" s="6"/>
      <c r="M45" s="6"/>
      <c r="N45" s="6"/>
      <c r="O45" s="6"/>
      <c r="P45" s="6"/>
      <c r="Q45" s="6"/>
      <c r="R45" s="6">
        <f>Tabela15[[#This Row],[HU-UFS]]</f>
        <v>0</v>
      </c>
      <c r="S45" s="6"/>
      <c r="T45" s="6"/>
      <c r="U45" s="6">
        <f>Tabela15[[#This Row],[HUAC-UFCG]]</f>
        <v>0</v>
      </c>
      <c r="V45" s="6"/>
      <c r="W45" s="6"/>
      <c r="X45" s="6"/>
      <c r="Y45" s="6"/>
      <c r="Z45" s="6">
        <f>Tabela15[[#This Row],[HC-UFPE]]</f>
        <v>1</v>
      </c>
      <c r="AA45" s="6"/>
      <c r="AB45" s="6">
        <f>Tabela15[[#This Row],[MCO-BA]]</f>
        <v>0</v>
      </c>
      <c r="AC45" s="6">
        <f>Tabela15[[#This Row],[HUPES-UFBA]]</f>
        <v>0</v>
      </c>
      <c r="AD45" s="6"/>
      <c r="AE45" s="6"/>
      <c r="AF45" s="6"/>
      <c r="AG45" s="6"/>
      <c r="AH45" s="6"/>
      <c r="AI45" s="6">
        <f>Tabela15[[#This Row],[HUL-UFS]]</f>
        <v>0</v>
      </c>
      <c r="AJ45" s="6"/>
      <c r="AK45" s="6"/>
      <c r="AL45" s="6"/>
      <c r="AM45" s="6">
        <f>Tabela15[[#This Row],[HU-UNIVASF]]</f>
        <v>0</v>
      </c>
      <c r="AN45" s="6">
        <f>Tabela15[[#This Row],[HULW-UFPB]]</f>
        <v>0</v>
      </c>
      <c r="AO45" s="6"/>
      <c r="AP45" s="6"/>
      <c r="AQ45" s="6"/>
      <c r="AR45" s="6">
        <f>Tabela15[[#This Row],[HUJB-UFCG]]</f>
        <v>0</v>
      </c>
      <c r="AS45" s="6">
        <f>SUM(Tabela1[[#This Row],[HU-UFJF]:[HUJB-UFCG]])</f>
        <v>1</v>
      </c>
    </row>
    <row r="46" spans="1:45" ht="15.75" customHeight="1" x14ac:dyDescent="0.25">
      <c r="A46" s="5">
        <v>39</v>
      </c>
      <c r="B46" s="7"/>
      <c r="C46" s="5">
        <v>357880</v>
      </c>
      <c r="D46" s="19" t="s">
        <v>163</v>
      </c>
      <c r="E46" s="2"/>
      <c r="F46" s="6"/>
      <c r="G46" s="6"/>
      <c r="H46" s="6">
        <f>Tabela15[[#This Row],[HUPAA-UFAL]]</f>
        <v>0</v>
      </c>
      <c r="I46" s="6"/>
      <c r="J46" s="6"/>
      <c r="K46" s="6"/>
      <c r="L46" s="6"/>
      <c r="M46" s="6"/>
      <c r="N46" s="6"/>
      <c r="O46" s="6"/>
      <c r="P46" s="6"/>
      <c r="Q46" s="6"/>
      <c r="R46" s="6">
        <f>Tabela15[[#This Row],[HU-UFS]]</f>
        <v>0</v>
      </c>
      <c r="S46" s="6"/>
      <c r="T46" s="6"/>
      <c r="U46" s="6">
        <f>Tabela15[[#This Row],[HUAC-UFCG]]</f>
        <v>0</v>
      </c>
      <c r="V46" s="6"/>
      <c r="W46" s="6"/>
      <c r="X46" s="6"/>
      <c r="Y46" s="6"/>
      <c r="Z46" s="6">
        <f>Tabela15[[#This Row],[HC-UFPE]]</f>
        <v>1</v>
      </c>
      <c r="AA46" s="6"/>
      <c r="AB46" s="6">
        <f>Tabela15[[#This Row],[MCO-BA]]</f>
        <v>0</v>
      </c>
      <c r="AC46" s="6">
        <f>Tabela15[[#This Row],[HUPES-UFBA]]</f>
        <v>0</v>
      </c>
      <c r="AD46" s="6"/>
      <c r="AE46" s="6"/>
      <c r="AF46" s="6"/>
      <c r="AG46" s="6"/>
      <c r="AH46" s="6"/>
      <c r="AI46" s="6">
        <f>Tabela15[[#This Row],[HUL-UFS]]</f>
        <v>0</v>
      </c>
      <c r="AJ46" s="6"/>
      <c r="AK46" s="6"/>
      <c r="AL46" s="6"/>
      <c r="AM46" s="6">
        <f>Tabela15[[#This Row],[HU-UNIVASF]]</f>
        <v>0</v>
      </c>
      <c r="AN46" s="6">
        <f>Tabela15[[#This Row],[HULW-UFPB]]</f>
        <v>0</v>
      </c>
      <c r="AO46" s="6"/>
      <c r="AP46" s="6"/>
      <c r="AQ46" s="6"/>
      <c r="AR46" s="6">
        <f>Tabela15[[#This Row],[HUJB-UFCG]]</f>
        <v>0</v>
      </c>
      <c r="AS46" s="6">
        <f>SUM(Tabela1[[#This Row],[HU-UFJF]:[HUJB-UFCG]])</f>
        <v>1</v>
      </c>
    </row>
    <row r="47" spans="1:45" ht="15.75" customHeight="1" x14ac:dyDescent="0.25">
      <c r="A47" s="5">
        <v>40</v>
      </c>
      <c r="B47" s="7"/>
      <c r="C47" s="5">
        <v>357880</v>
      </c>
      <c r="D47" s="19" t="s">
        <v>164</v>
      </c>
      <c r="E47" s="2"/>
      <c r="F47" s="6"/>
      <c r="G47" s="6"/>
      <c r="H47" s="6">
        <f>Tabela15[[#This Row],[HUPAA-UFAL]]</f>
        <v>0</v>
      </c>
      <c r="I47" s="6"/>
      <c r="J47" s="6"/>
      <c r="K47" s="6"/>
      <c r="L47" s="6"/>
      <c r="M47" s="6"/>
      <c r="N47" s="6"/>
      <c r="O47" s="6"/>
      <c r="P47" s="6"/>
      <c r="Q47" s="6"/>
      <c r="R47" s="6">
        <f>Tabela15[[#This Row],[HU-UFS]]</f>
        <v>11600</v>
      </c>
      <c r="S47" s="6"/>
      <c r="T47" s="6"/>
      <c r="U47" s="6">
        <f>Tabela15[[#This Row],[HUAC-UFCG]]</f>
        <v>0</v>
      </c>
      <c r="V47" s="6"/>
      <c r="W47" s="6"/>
      <c r="X47" s="6"/>
      <c r="Y47" s="6"/>
      <c r="Z47" s="6">
        <f>Tabela15[[#This Row],[HC-UFPE]]</f>
        <v>0</v>
      </c>
      <c r="AA47" s="6"/>
      <c r="AB47" s="6">
        <f>Tabela15[[#This Row],[MCO-BA]]</f>
        <v>0</v>
      </c>
      <c r="AC47" s="6">
        <f>Tabela15[[#This Row],[HUPES-UFBA]]</f>
        <v>0</v>
      </c>
      <c r="AD47" s="6"/>
      <c r="AE47" s="6"/>
      <c r="AF47" s="6"/>
      <c r="AG47" s="6"/>
      <c r="AH47" s="6"/>
      <c r="AI47" s="6">
        <f>Tabela15[[#This Row],[HUL-UFS]]</f>
        <v>0</v>
      </c>
      <c r="AJ47" s="6"/>
      <c r="AK47" s="6"/>
      <c r="AL47" s="6"/>
      <c r="AM47" s="6">
        <f>Tabela15[[#This Row],[HU-UNIVASF]]</f>
        <v>0</v>
      </c>
      <c r="AN47" s="6">
        <f>Tabela15[[#This Row],[HULW-UFPB]]</f>
        <v>0</v>
      </c>
      <c r="AO47" s="6"/>
      <c r="AP47" s="6"/>
      <c r="AQ47" s="6"/>
      <c r="AR47" s="6">
        <f>Tabela15[[#This Row],[HUJB-UFCG]]</f>
        <v>0</v>
      </c>
      <c r="AS47" s="6">
        <f>SUM(Tabela1[[#This Row],[HU-UFJF]:[HUJB-UFCG]])</f>
        <v>11600</v>
      </c>
    </row>
    <row r="48" spans="1:45" ht="15.75" customHeight="1" x14ac:dyDescent="0.25">
      <c r="A48" s="5">
        <v>41</v>
      </c>
      <c r="B48" s="7"/>
      <c r="C48" s="5">
        <v>357880</v>
      </c>
      <c r="D48" s="19" t="s">
        <v>165</v>
      </c>
      <c r="E48" s="2"/>
      <c r="F48" s="6"/>
      <c r="G48" s="6"/>
      <c r="H48" s="6">
        <f>Tabela15[[#This Row],[HUPAA-UFAL]]</f>
        <v>0</v>
      </c>
      <c r="I48" s="6"/>
      <c r="J48" s="6"/>
      <c r="K48" s="6"/>
      <c r="L48" s="6"/>
      <c r="M48" s="6"/>
      <c r="N48" s="6"/>
      <c r="O48" s="6"/>
      <c r="P48" s="6"/>
      <c r="Q48" s="6"/>
      <c r="R48" s="6">
        <f>Tabela15[[#This Row],[HU-UFS]]</f>
        <v>6100</v>
      </c>
      <c r="S48" s="6"/>
      <c r="T48" s="6"/>
      <c r="U48" s="6">
        <f>Tabela15[[#This Row],[HUAC-UFCG]]</f>
        <v>0</v>
      </c>
      <c r="V48" s="6"/>
      <c r="W48" s="6"/>
      <c r="X48" s="6"/>
      <c r="Y48" s="6"/>
      <c r="Z48" s="6">
        <f>Tabela15[[#This Row],[HC-UFPE]]</f>
        <v>0</v>
      </c>
      <c r="AA48" s="6"/>
      <c r="AB48" s="6">
        <f>Tabela15[[#This Row],[MCO-BA]]</f>
        <v>0</v>
      </c>
      <c r="AC48" s="6">
        <f>Tabela15[[#This Row],[HUPES-UFBA]]</f>
        <v>0</v>
      </c>
      <c r="AD48" s="6"/>
      <c r="AE48" s="6"/>
      <c r="AF48" s="6"/>
      <c r="AG48" s="6"/>
      <c r="AH48" s="6"/>
      <c r="AI48" s="6">
        <f>Tabela15[[#This Row],[HUL-UFS]]</f>
        <v>5750</v>
      </c>
      <c r="AJ48" s="6"/>
      <c r="AK48" s="6"/>
      <c r="AL48" s="6"/>
      <c r="AM48" s="6">
        <f>Tabela15[[#This Row],[HU-UNIVASF]]</f>
        <v>0</v>
      </c>
      <c r="AN48" s="6">
        <f>Tabela15[[#This Row],[HULW-UFPB]]</f>
        <v>0</v>
      </c>
      <c r="AO48" s="6"/>
      <c r="AP48" s="6"/>
      <c r="AQ48" s="6"/>
      <c r="AR48" s="6">
        <f>Tabela15[[#This Row],[HUJB-UFCG]]</f>
        <v>0</v>
      </c>
      <c r="AS48" s="6">
        <f>SUM(Tabela1[[#This Row],[HU-UFJF]:[HUJB-UFCG]])</f>
        <v>11850</v>
      </c>
    </row>
    <row r="49" spans="1:45" ht="15.75" customHeight="1" x14ac:dyDescent="0.25">
      <c r="A49" s="5">
        <v>42</v>
      </c>
      <c r="B49" s="7"/>
      <c r="C49" s="5">
        <v>357880</v>
      </c>
      <c r="D49" s="19" t="s">
        <v>166</v>
      </c>
      <c r="E49" s="2"/>
      <c r="F49" s="6"/>
      <c r="G49" s="6"/>
      <c r="H49" s="6">
        <f>Tabela15[[#This Row],[HUPAA-UFAL]]</f>
        <v>0</v>
      </c>
      <c r="I49" s="6"/>
      <c r="J49" s="6"/>
      <c r="K49" s="6"/>
      <c r="L49" s="6"/>
      <c r="M49" s="6"/>
      <c r="N49" s="6"/>
      <c r="O49" s="6"/>
      <c r="P49" s="6"/>
      <c r="Q49" s="6"/>
      <c r="R49" s="6">
        <f>Tabela15[[#This Row],[HU-UFS]]</f>
        <v>0</v>
      </c>
      <c r="S49" s="6"/>
      <c r="T49" s="6"/>
      <c r="U49" s="6">
        <f>Tabela15[[#This Row],[HUAC-UFCG]]</f>
        <v>0</v>
      </c>
      <c r="V49" s="6"/>
      <c r="W49" s="6"/>
      <c r="X49" s="6"/>
      <c r="Y49" s="6"/>
      <c r="Z49" s="6">
        <f>Tabela15[[#This Row],[HC-UFPE]]</f>
        <v>1</v>
      </c>
      <c r="AA49" s="6"/>
      <c r="AB49" s="6">
        <f>Tabela15[[#This Row],[MCO-BA]]</f>
        <v>0</v>
      </c>
      <c r="AC49" s="6">
        <f>Tabela15[[#This Row],[HUPES-UFBA]]</f>
        <v>0</v>
      </c>
      <c r="AD49" s="6"/>
      <c r="AE49" s="6"/>
      <c r="AF49" s="6"/>
      <c r="AG49" s="6"/>
      <c r="AH49" s="6"/>
      <c r="AI49" s="6">
        <f>Tabela15[[#This Row],[HUL-UFS]]</f>
        <v>0</v>
      </c>
      <c r="AJ49" s="6"/>
      <c r="AK49" s="6"/>
      <c r="AL49" s="6"/>
      <c r="AM49" s="6">
        <f>Tabela15[[#This Row],[HU-UNIVASF]]</f>
        <v>0</v>
      </c>
      <c r="AN49" s="6">
        <f>Tabela15[[#This Row],[HULW-UFPB]]</f>
        <v>0</v>
      </c>
      <c r="AO49" s="6"/>
      <c r="AP49" s="6"/>
      <c r="AQ49" s="6"/>
      <c r="AR49" s="6">
        <f>Tabela15[[#This Row],[HUJB-UFCG]]</f>
        <v>0</v>
      </c>
      <c r="AS49" s="6">
        <f>SUM(Tabela1[[#This Row],[HU-UFJF]:[HUJB-UFCG]])</f>
        <v>1</v>
      </c>
    </row>
    <row r="50" spans="1:45" ht="15.75" customHeight="1" x14ac:dyDescent="0.25">
      <c r="A50" s="5">
        <v>43</v>
      </c>
      <c r="B50" s="7"/>
      <c r="C50" s="5">
        <v>270092</v>
      </c>
      <c r="D50" s="19" t="s">
        <v>167</v>
      </c>
      <c r="E50" s="2"/>
      <c r="F50" s="6"/>
      <c r="G50" s="6"/>
      <c r="H50" s="6">
        <f>Tabela15[[#This Row],[HUPAA-UFAL]]</f>
        <v>15000</v>
      </c>
      <c r="I50" s="6"/>
      <c r="J50" s="6"/>
      <c r="K50" s="6"/>
      <c r="L50" s="6"/>
      <c r="M50" s="6"/>
      <c r="N50" s="6"/>
      <c r="O50" s="6"/>
      <c r="P50" s="6"/>
      <c r="Q50" s="6"/>
      <c r="R50" s="6">
        <f>Tabela15[[#This Row],[HU-UFS]]</f>
        <v>0</v>
      </c>
      <c r="S50" s="6"/>
      <c r="T50" s="6"/>
      <c r="U50" s="6">
        <f>Tabela15[[#This Row],[HUAC-UFCG]]</f>
        <v>23000</v>
      </c>
      <c r="V50" s="6"/>
      <c r="W50" s="6"/>
      <c r="X50" s="6"/>
      <c r="Y50" s="6"/>
      <c r="Z50" s="6">
        <f>Tabela15[[#This Row],[HC-UFPE]]</f>
        <v>6000</v>
      </c>
      <c r="AA50" s="6"/>
      <c r="AB50" s="6">
        <f>Tabela15[[#This Row],[MCO-BA]]</f>
        <v>2208</v>
      </c>
      <c r="AC50" s="6">
        <f>Tabela15[[#This Row],[HUPES-UFBA]]</f>
        <v>11785</v>
      </c>
      <c r="AD50" s="6"/>
      <c r="AE50" s="6"/>
      <c r="AF50" s="6"/>
      <c r="AG50" s="6"/>
      <c r="AH50" s="6"/>
      <c r="AI50" s="6">
        <f>Tabela15[[#This Row],[HUL-UFS]]</f>
        <v>0</v>
      </c>
      <c r="AJ50" s="6"/>
      <c r="AK50" s="6"/>
      <c r="AL50" s="6"/>
      <c r="AM50" s="6">
        <f>Tabela15[[#This Row],[HU-UNIVASF]]</f>
        <v>3300</v>
      </c>
      <c r="AN50" s="6">
        <f>Tabela15[[#This Row],[HULW-UFPB]]</f>
        <v>10000</v>
      </c>
      <c r="AO50" s="6"/>
      <c r="AP50" s="6"/>
      <c r="AQ50" s="6"/>
      <c r="AR50" s="6">
        <f>Tabela15[[#This Row],[HUJB-UFCG]]</f>
        <v>1700</v>
      </c>
      <c r="AS50" s="6">
        <f>SUM(Tabela1[[#This Row],[HU-UFJF]:[HUJB-UFCG]])</f>
        <v>72993</v>
      </c>
    </row>
    <row r="51" spans="1:45" ht="15.75" customHeight="1" x14ac:dyDescent="0.25">
      <c r="A51" s="5">
        <v>44</v>
      </c>
      <c r="B51" s="7"/>
      <c r="C51" s="5">
        <v>267544</v>
      </c>
      <c r="D51" s="19" t="s">
        <v>168</v>
      </c>
      <c r="E51" s="2"/>
      <c r="F51" s="6"/>
      <c r="G51" s="6"/>
      <c r="H51" s="6">
        <f>Tabela15[[#This Row],[HUPAA-UFAL]]</f>
        <v>0</v>
      </c>
      <c r="I51" s="6"/>
      <c r="J51" s="6"/>
      <c r="K51" s="6"/>
      <c r="L51" s="6"/>
      <c r="M51" s="6"/>
      <c r="N51" s="6"/>
      <c r="O51" s="6"/>
      <c r="P51" s="6"/>
      <c r="Q51" s="6"/>
      <c r="R51" s="6">
        <f>Tabela15[[#This Row],[HU-UFS]]</f>
        <v>0</v>
      </c>
      <c r="S51" s="6"/>
      <c r="T51" s="6"/>
      <c r="U51" s="6">
        <f>Tabela15[[#This Row],[HUAC-UFCG]]</f>
        <v>0</v>
      </c>
      <c r="V51" s="6"/>
      <c r="W51" s="6"/>
      <c r="X51" s="6"/>
      <c r="Y51" s="6"/>
      <c r="Z51" s="6">
        <f>Tabela15[[#This Row],[HC-UFPE]]</f>
        <v>0</v>
      </c>
      <c r="AA51" s="6"/>
      <c r="AB51" s="6">
        <f>Tabela15[[#This Row],[MCO-BA]]</f>
        <v>912</v>
      </c>
      <c r="AC51" s="6">
        <f>Tabela15[[#This Row],[HUPES-UFBA]]</f>
        <v>0</v>
      </c>
      <c r="AD51" s="6"/>
      <c r="AE51" s="6"/>
      <c r="AF51" s="6"/>
      <c r="AG51" s="6"/>
      <c r="AH51" s="6"/>
      <c r="AI51" s="6">
        <f>Tabela15[[#This Row],[HUL-UFS]]</f>
        <v>0</v>
      </c>
      <c r="AJ51" s="6"/>
      <c r="AK51" s="6"/>
      <c r="AL51" s="6"/>
      <c r="AM51" s="6">
        <f>Tabela15[[#This Row],[HU-UNIVASF]]</f>
        <v>0</v>
      </c>
      <c r="AN51" s="6">
        <f>Tabela15[[#This Row],[HULW-UFPB]]</f>
        <v>0</v>
      </c>
      <c r="AO51" s="6"/>
      <c r="AP51" s="6"/>
      <c r="AQ51" s="6"/>
      <c r="AR51" s="6">
        <f>Tabela15[[#This Row],[HUJB-UFCG]]</f>
        <v>0</v>
      </c>
      <c r="AS51" s="6">
        <f>SUM(Tabela1[[#This Row],[HU-UFJF]:[HUJB-UFCG]])</f>
        <v>912</v>
      </c>
    </row>
    <row r="52" spans="1:45" ht="15.75" customHeight="1" x14ac:dyDescent="0.25">
      <c r="A52" s="5">
        <v>45</v>
      </c>
      <c r="B52" s="7"/>
      <c r="C52" s="5">
        <v>267544</v>
      </c>
      <c r="D52" s="19" t="s">
        <v>169</v>
      </c>
      <c r="E52" s="2"/>
      <c r="F52" s="6"/>
      <c r="G52" s="6"/>
      <c r="H52" s="6">
        <f>Tabela15[[#This Row],[HUPAA-UFAL]]</f>
        <v>5000</v>
      </c>
      <c r="I52" s="6"/>
      <c r="J52" s="6"/>
      <c r="K52" s="6"/>
      <c r="L52" s="6"/>
      <c r="M52" s="6"/>
      <c r="N52" s="6"/>
      <c r="O52" s="6"/>
      <c r="P52" s="6"/>
      <c r="Q52" s="6"/>
      <c r="R52" s="6">
        <f>Tabela15[[#This Row],[HU-UFS]]</f>
        <v>0</v>
      </c>
      <c r="S52" s="6"/>
      <c r="T52" s="6"/>
      <c r="U52" s="6">
        <f>Tabela15[[#This Row],[HUAC-UFCG]]</f>
        <v>0</v>
      </c>
      <c r="V52" s="6"/>
      <c r="W52" s="6"/>
      <c r="X52" s="6"/>
      <c r="Y52" s="6"/>
      <c r="Z52" s="6">
        <f>Tabela15[[#This Row],[HC-UFPE]]</f>
        <v>2400</v>
      </c>
      <c r="AA52" s="6"/>
      <c r="AB52" s="6">
        <f>Tabela15[[#This Row],[MCO-BA]]</f>
        <v>1140</v>
      </c>
      <c r="AC52" s="6">
        <f>Tabela15[[#This Row],[HUPES-UFBA]]</f>
        <v>1041</v>
      </c>
      <c r="AD52" s="6"/>
      <c r="AE52" s="6"/>
      <c r="AF52" s="6"/>
      <c r="AG52" s="6"/>
      <c r="AH52" s="6"/>
      <c r="AI52" s="6">
        <f>Tabela15[[#This Row],[HUL-UFS]]</f>
        <v>3550</v>
      </c>
      <c r="AJ52" s="6"/>
      <c r="AK52" s="6"/>
      <c r="AL52" s="6"/>
      <c r="AM52" s="6">
        <f>Tabela15[[#This Row],[HU-UNIVASF]]</f>
        <v>0</v>
      </c>
      <c r="AN52" s="6">
        <f>Tabela15[[#This Row],[HULW-UFPB]]</f>
        <v>0</v>
      </c>
      <c r="AO52" s="6"/>
      <c r="AP52" s="6"/>
      <c r="AQ52" s="6"/>
      <c r="AR52" s="6">
        <f>Tabela15[[#This Row],[HUJB-UFCG]]</f>
        <v>0</v>
      </c>
      <c r="AS52" s="6">
        <f>SUM(Tabela1[[#This Row],[HU-UFJF]:[HUJB-UFCG]])</f>
        <v>13131</v>
      </c>
    </row>
    <row r="53" spans="1:45" ht="15.75" customHeight="1" x14ac:dyDescent="0.25">
      <c r="A53" s="5">
        <v>46</v>
      </c>
      <c r="B53" s="7"/>
      <c r="C53" s="5">
        <v>603563</v>
      </c>
      <c r="D53" s="19" t="s">
        <v>170</v>
      </c>
      <c r="E53" s="2"/>
      <c r="F53" s="6"/>
      <c r="G53" s="6"/>
      <c r="H53" s="6">
        <f>Tabela15[[#This Row],[HUPAA-UFAL]]</f>
        <v>0</v>
      </c>
      <c r="I53" s="6"/>
      <c r="J53" s="6"/>
      <c r="K53" s="6"/>
      <c r="L53" s="6"/>
      <c r="M53" s="6"/>
      <c r="N53" s="6"/>
      <c r="O53" s="6"/>
      <c r="P53" s="6"/>
      <c r="Q53" s="6"/>
      <c r="R53" s="6">
        <f>Tabela15[[#This Row],[HU-UFS]]</f>
        <v>4000</v>
      </c>
      <c r="S53" s="6"/>
      <c r="T53" s="6"/>
      <c r="U53" s="6">
        <f>Tabela15[[#This Row],[HUAC-UFCG]]</f>
        <v>0</v>
      </c>
      <c r="V53" s="6"/>
      <c r="W53" s="6"/>
      <c r="X53" s="6"/>
      <c r="Y53" s="6"/>
      <c r="Z53" s="6">
        <f>Tabela15[[#This Row],[HC-UFPE]]</f>
        <v>0</v>
      </c>
      <c r="AA53" s="6"/>
      <c r="AB53" s="6">
        <f>Tabela15[[#This Row],[MCO-BA]]</f>
        <v>0</v>
      </c>
      <c r="AC53" s="6">
        <f>Tabela15[[#This Row],[HUPES-UFBA]]</f>
        <v>0</v>
      </c>
      <c r="AD53" s="6"/>
      <c r="AE53" s="6"/>
      <c r="AF53" s="6"/>
      <c r="AG53" s="6"/>
      <c r="AH53" s="6"/>
      <c r="AI53" s="6">
        <f>Tabela15[[#This Row],[HUL-UFS]]</f>
        <v>0</v>
      </c>
      <c r="AJ53" s="6"/>
      <c r="AK53" s="6"/>
      <c r="AL53" s="6"/>
      <c r="AM53" s="6">
        <f>Tabela15[[#This Row],[HU-UNIVASF]]</f>
        <v>0</v>
      </c>
      <c r="AN53" s="6">
        <f>Tabela15[[#This Row],[HULW-UFPB]]</f>
        <v>0</v>
      </c>
      <c r="AO53" s="6"/>
      <c r="AP53" s="6"/>
      <c r="AQ53" s="6"/>
      <c r="AR53" s="6">
        <f>Tabela15[[#This Row],[HUJB-UFCG]]</f>
        <v>0</v>
      </c>
      <c r="AS53" s="6">
        <f>SUM(Tabela1[[#This Row],[HU-UFJF]:[HUJB-UFCG]])</f>
        <v>4000</v>
      </c>
    </row>
    <row r="54" spans="1:45" ht="15.75" customHeight="1" x14ac:dyDescent="0.25">
      <c r="A54" s="5">
        <v>47</v>
      </c>
      <c r="B54" s="7"/>
      <c r="C54" s="5">
        <v>267544</v>
      </c>
      <c r="D54" s="19" t="s">
        <v>171</v>
      </c>
      <c r="E54" s="2"/>
      <c r="F54" s="6"/>
      <c r="G54" s="6"/>
      <c r="H54" s="6">
        <f>Tabela15[[#This Row],[HUPAA-UFAL]]</f>
        <v>0</v>
      </c>
      <c r="I54" s="6"/>
      <c r="J54" s="6"/>
      <c r="K54" s="6"/>
      <c r="L54" s="6"/>
      <c r="M54" s="6"/>
      <c r="N54" s="6"/>
      <c r="O54" s="6"/>
      <c r="P54" s="6"/>
      <c r="Q54" s="6"/>
      <c r="R54" s="6">
        <f>Tabela15[[#This Row],[HU-UFS]]</f>
        <v>0</v>
      </c>
      <c r="S54" s="6"/>
      <c r="T54" s="6"/>
      <c r="U54" s="6">
        <f>Tabela15[[#This Row],[HUAC-UFCG]]</f>
        <v>0</v>
      </c>
      <c r="V54" s="6"/>
      <c r="W54" s="6"/>
      <c r="X54" s="6"/>
      <c r="Y54" s="6"/>
      <c r="Z54" s="6">
        <f>Tabela15[[#This Row],[HC-UFPE]]</f>
        <v>1</v>
      </c>
      <c r="AA54" s="6"/>
      <c r="AB54" s="6">
        <f>Tabela15[[#This Row],[MCO-BA]]</f>
        <v>0</v>
      </c>
      <c r="AC54" s="6">
        <f>Tabela15[[#This Row],[HUPES-UFBA]]</f>
        <v>0</v>
      </c>
      <c r="AD54" s="6"/>
      <c r="AE54" s="6"/>
      <c r="AF54" s="6"/>
      <c r="AG54" s="6"/>
      <c r="AH54" s="6"/>
      <c r="AI54" s="6">
        <f>Tabela15[[#This Row],[HUL-UFS]]</f>
        <v>0</v>
      </c>
      <c r="AJ54" s="6"/>
      <c r="AK54" s="6"/>
      <c r="AL54" s="6"/>
      <c r="AM54" s="6">
        <f>Tabela15[[#This Row],[HU-UNIVASF]]</f>
        <v>0</v>
      </c>
      <c r="AN54" s="6">
        <f>Tabela15[[#This Row],[HULW-UFPB]]</f>
        <v>0</v>
      </c>
      <c r="AO54" s="6"/>
      <c r="AP54" s="6"/>
      <c r="AQ54" s="6"/>
      <c r="AR54" s="6">
        <f>Tabela15[[#This Row],[HUJB-UFCG]]</f>
        <v>0</v>
      </c>
      <c r="AS54" s="6">
        <f>SUM(Tabela1[[#This Row],[HU-UFJF]:[HUJB-UFCG]])</f>
        <v>1</v>
      </c>
    </row>
    <row r="55" spans="1:45" ht="15.75" customHeight="1" x14ac:dyDescent="0.25">
      <c r="A55" s="5">
        <v>48</v>
      </c>
      <c r="B55" s="7"/>
      <c r="C55" s="5">
        <v>353564</v>
      </c>
      <c r="D55" s="19" t="s">
        <v>172</v>
      </c>
      <c r="E55" s="2"/>
      <c r="F55" s="6"/>
      <c r="G55" s="6"/>
      <c r="H55" s="6">
        <f>Tabela15[[#This Row],[HUPAA-UFAL]]</f>
        <v>0</v>
      </c>
      <c r="I55" s="6"/>
      <c r="J55" s="6"/>
      <c r="K55" s="6"/>
      <c r="L55" s="6"/>
      <c r="M55" s="6"/>
      <c r="N55" s="6"/>
      <c r="O55" s="6"/>
      <c r="P55" s="6"/>
      <c r="Q55" s="6"/>
      <c r="R55" s="6">
        <f>Tabela15[[#This Row],[HU-UFS]]</f>
        <v>0</v>
      </c>
      <c r="S55" s="6"/>
      <c r="T55" s="6"/>
      <c r="U55" s="6">
        <f>Tabela15[[#This Row],[HUAC-UFCG]]</f>
        <v>0</v>
      </c>
      <c r="V55" s="6"/>
      <c r="W55" s="6"/>
      <c r="X55" s="6"/>
      <c r="Y55" s="6"/>
      <c r="Z55" s="6">
        <f>Tabela15[[#This Row],[HC-UFPE]]</f>
        <v>0</v>
      </c>
      <c r="AA55" s="6"/>
      <c r="AB55" s="6">
        <f>Tabela15[[#This Row],[MCO-BA]]</f>
        <v>0</v>
      </c>
      <c r="AC55" s="6">
        <f>Tabela15[[#This Row],[HUPES-UFBA]]</f>
        <v>980</v>
      </c>
      <c r="AD55" s="6"/>
      <c r="AE55" s="6"/>
      <c r="AF55" s="6"/>
      <c r="AG55" s="6"/>
      <c r="AH55" s="6"/>
      <c r="AI55" s="6">
        <f>Tabela15[[#This Row],[HUL-UFS]]</f>
        <v>0</v>
      </c>
      <c r="AJ55" s="6"/>
      <c r="AK55" s="6"/>
      <c r="AL55" s="6"/>
      <c r="AM55" s="6">
        <f>Tabela15[[#This Row],[HU-UNIVASF]]</f>
        <v>0</v>
      </c>
      <c r="AN55" s="6">
        <f>Tabela15[[#This Row],[HULW-UFPB]]</f>
        <v>500</v>
      </c>
      <c r="AO55" s="6"/>
      <c r="AP55" s="6"/>
      <c r="AQ55" s="6"/>
      <c r="AR55" s="6">
        <f>Tabela15[[#This Row],[HUJB-UFCG]]</f>
        <v>0</v>
      </c>
      <c r="AS55" s="6">
        <f>SUM(Tabela1[[#This Row],[HU-UFJF]:[HUJB-UFCG]])</f>
        <v>1480</v>
      </c>
    </row>
    <row r="56" spans="1:45" ht="15.75" customHeight="1" x14ac:dyDescent="0.25">
      <c r="A56" s="5">
        <v>49</v>
      </c>
      <c r="B56" s="7"/>
      <c r="C56" s="5">
        <v>393844</v>
      </c>
      <c r="D56" s="19" t="s">
        <v>173</v>
      </c>
      <c r="E56" s="2"/>
      <c r="F56" s="6"/>
      <c r="G56" s="6"/>
      <c r="H56" s="6">
        <f>Tabela15[[#This Row],[HUPAA-UFAL]]</f>
        <v>200</v>
      </c>
      <c r="I56" s="6"/>
      <c r="J56" s="6"/>
      <c r="K56" s="6"/>
      <c r="L56" s="6"/>
      <c r="M56" s="6"/>
      <c r="N56" s="6"/>
      <c r="O56" s="6"/>
      <c r="P56" s="6"/>
      <c r="Q56" s="6"/>
      <c r="R56" s="6">
        <f>Tabela15[[#This Row],[HU-UFS]]</f>
        <v>0</v>
      </c>
      <c r="S56" s="6"/>
      <c r="T56" s="6"/>
      <c r="U56" s="6">
        <f>Tabela15[[#This Row],[HUAC-UFCG]]</f>
        <v>60</v>
      </c>
      <c r="V56" s="6"/>
      <c r="W56" s="6"/>
      <c r="X56" s="6"/>
      <c r="Y56" s="6"/>
      <c r="Z56" s="6">
        <f>Tabela15[[#This Row],[HC-UFPE]]</f>
        <v>30</v>
      </c>
      <c r="AA56" s="6"/>
      <c r="AB56" s="6">
        <f>Tabela15[[#This Row],[MCO-BA]]</f>
        <v>30</v>
      </c>
      <c r="AC56" s="6">
        <f>Tabela15[[#This Row],[HUPES-UFBA]]</f>
        <v>0</v>
      </c>
      <c r="AD56" s="6"/>
      <c r="AE56" s="6"/>
      <c r="AF56" s="6"/>
      <c r="AG56" s="6"/>
      <c r="AH56" s="6"/>
      <c r="AI56" s="6">
        <f>Tabela15[[#This Row],[HUL-UFS]]</f>
        <v>0</v>
      </c>
      <c r="AJ56" s="6"/>
      <c r="AK56" s="6"/>
      <c r="AL56" s="6"/>
      <c r="AM56" s="6">
        <f>Tabela15[[#This Row],[HU-UNIVASF]]</f>
        <v>0</v>
      </c>
      <c r="AN56" s="6">
        <f>Tabela15[[#This Row],[HULW-UFPB]]</f>
        <v>100</v>
      </c>
      <c r="AO56" s="6"/>
      <c r="AP56" s="6"/>
      <c r="AQ56" s="6"/>
      <c r="AR56" s="6">
        <f>Tabela15[[#This Row],[HUJB-UFCG]]</f>
        <v>0</v>
      </c>
      <c r="AS56" s="6">
        <f>SUM(Tabela1[[#This Row],[HU-UFJF]:[HUJB-UFCG]])</f>
        <v>420</v>
      </c>
    </row>
    <row r="57" spans="1:45" ht="15.75" customHeight="1" x14ac:dyDescent="0.25">
      <c r="A57" s="5">
        <v>50</v>
      </c>
      <c r="B57" s="7"/>
      <c r="C57" s="5">
        <v>399922</v>
      </c>
      <c r="D57" s="19" t="s">
        <v>174</v>
      </c>
      <c r="E57" s="2"/>
      <c r="F57" s="6"/>
      <c r="G57" s="6"/>
      <c r="H57" s="6">
        <f>Tabela15[[#This Row],[HUPAA-UFAL]]</f>
        <v>0</v>
      </c>
      <c r="I57" s="6"/>
      <c r="J57" s="6"/>
      <c r="K57" s="6"/>
      <c r="L57" s="6"/>
      <c r="M57" s="6"/>
      <c r="N57" s="6"/>
      <c r="O57" s="6"/>
      <c r="P57" s="6"/>
      <c r="Q57" s="6"/>
      <c r="R57" s="6">
        <f>Tabela15[[#This Row],[HU-UFS]]</f>
        <v>580</v>
      </c>
      <c r="S57" s="6"/>
      <c r="T57" s="6"/>
      <c r="U57" s="6">
        <f>Tabela15[[#This Row],[HUAC-UFCG]]</f>
        <v>1300</v>
      </c>
      <c r="V57" s="6"/>
      <c r="W57" s="6"/>
      <c r="X57" s="6"/>
      <c r="Y57" s="6"/>
      <c r="Z57" s="6">
        <f>Tabela15[[#This Row],[HC-UFPE]]</f>
        <v>2200</v>
      </c>
      <c r="AA57" s="6"/>
      <c r="AB57" s="6">
        <f>Tabela15[[#This Row],[MCO-BA]]</f>
        <v>0</v>
      </c>
      <c r="AC57" s="6">
        <f>Tabela15[[#This Row],[HUPES-UFBA]]</f>
        <v>3025</v>
      </c>
      <c r="AD57" s="6"/>
      <c r="AE57" s="6"/>
      <c r="AF57" s="6"/>
      <c r="AG57" s="6"/>
      <c r="AH57" s="6"/>
      <c r="AI57" s="6">
        <f>Tabela15[[#This Row],[HUL-UFS]]</f>
        <v>0</v>
      </c>
      <c r="AJ57" s="6"/>
      <c r="AK57" s="6"/>
      <c r="AL57" s="6"/>
      <c r="AM57" s="6">
        <f>Tabela15[[#This Row],[HU-UNIVASF]]</f>
        <v>0</v>
      </c>
      <c r="AN57" s="6">
        <f>Tabela15[[#This Row],[HULW-UFPB]]</f>
        <v>750</v>
      </c>
      <c r="AO57" s="6"/>
      <c r="AP57" s="6"/>
      <c r="AQ57" s="6"/>
      <c r="AR57" s="6">
        <f>Tabela15[[#This Row],[HUJB-UFCG]]</f>
        <v>0</v>
      </c>
      <c r="AS57" s="6">
        <f>SUM(Tabela1[[#This Row],[HU-UFJF]:[HUJB-UFCG]])</f>
        <v>7855</v>
      </c>
    </row>
    <row r="58" spans="1:45" ht="15.75" customHeight="1" x14ac:dyDescent="0.25">
      <c r="A58" s="5">
        <v>51</v>
      </c>
      <c r="B58" s="7"/>
      <c r="C58" s="5">
        <v>299675</v>
      </c>
      <c r="D58" s="19" t="s">
        <v>175</v>
      </c>
      <c r="E58" s="2"/>
      <c r="F58" s="6"/>
      <c r="G58" s="6"/>
      <c r="H58" s="6">
        <f>Tabela15[[#This Row],[HUPAA-UFAL]]</f>
        <v>4000</v>
      </c>
      <c r="I58" s="6"/>
      <c r="J58" s="6"/>
      <c r="K58" s="6"/>
      <c r="L58" s="6"/>
      <c r="M58" s="6"/>
      <c r="N58" s="6"/>
      <c r="O58" s="6"/>
      <c r="P58" s="6"/>
      <c r="Q58" s="6"/>
      <c r="R58" s="6">
        <f>Tabela15[[#This Row],[HU-UFS]]</f>
        <v>3100</v>
      </c>
      <c r="S58" s="6"/>
      <c r="T58" s="6"/>
      <c r="U58" s="6">
        <f>Tabela15[[#This Row],[HUAC-UFCG]]</f>
        <v>1000</v>
      </c>
      <c r="V58" s="6"/>
      <c r="W58" s="6"/>
      <c r="X58" s="6"/>
      <c r="Y58" s="6"/>
      <c r="Z58" s="6">
        <f>Tabela15[[#This Row],[HC-UFPE]]</f>
        <v>4000</v>
      </c>
      <c r="AA58" s="6"/>
      <c r="AB58" s="6">
        <f>Tabela15[[#This Row],[MCO-BA]]</f>
        <v>0</v>
      </c>
      <c r="AC58" s="6">
        <f>Tabela15[[#This Row],[HUPES-UFBA]]</f>
        <v>2057</v>
      </c>
      <c r="AD58" s="6"/>
      <c r="AE58" s="6"/>
      <c r="AF58" s="6"/>
      <c r="AG58" s="6"/>
      <c r="AH58" s="6"/>
      <c r="AI58" s="6">
        <f>Tabela15[[#This Row],[HUL-UFS]]</f>
        <v>470</v>
      </c>
      <c r="AJ58" s="6"/>
      <c r="AK58" s="6"/>
      <c r="AL58" s="6"/>
      <c r="AM58" s="6">
        <f>Tabela15[[#This Row],[HU-UNIVASF]]</f>
        <v>400</v>
      </c>
      <c r="AN58" s="6">
        <f>Tabela15[[#This Row],[HULW-UFPB]]</f>
        <v>800</v>
      </c>
      <c r="AO58" s="6"/>
      <c r="AP58" s="6"/>
      <c r="AQ58" s="6"/>
      <c r="AR58" s="6">
        <f>Tabela15[[#This Row],[HUJB-UFCG]]</f>
        <v>0</v>
      </c>
      <c r="AS58" s="6">
        <f>SUM(Tabela1[[#This Row],[HU-UFJF]:[HUJB-UFCG]])</f>
        <v>15827</v>
      </c>
    </row>
    <row r="59" spans="1:45" ht="15.75" customHeight="1" x14ac:dyDescent="0.25">
      <c r="A59" s="5">
        <v>52</v>
      </c>
      <c r="B59" s="7"/>
      <c r="C59" s="5">
        <v>303292</v>
      </c>
      <c r="D59" s="19" t="s">
        <v>176</v>
      </c>
      <c r="E59" s="2"/>
      <c r="F59" s="6"/>
      <c r="G59" s="6"/>
      <c r="H59" s="6">
        <f>Tabela15[[#This Row],[HUPAA-UFAL]]</f>
        <v>35000</v>
      </c>
      <c r="I59" s="6"/>
      <c r="J59" s="6"/>
      <c r="K59" s="6"/>
      <c r="L59" s="6"/>
      <c r="M59" s="6"/>
      <c r="N59" s="6"/>
      <c r="O59" s="6"/>
      <c r="P59" s="6"/>
      <c r="Q59" s="6"/>
      <c r="R59" s="6">
        <f>Tabela15[[#This Row],[HU-UFS]]</f>
        <v>16000</v>
      </c>
      <c r="S59" s="6"/>
      <c r="T59" s="6"/>
      <c r="U59" s="6">
        <f>Tabela15[[#This Row],[HUAC-UFCG]]</f>
        <v>17000</v>
      </c>
      <c r="V59" s="6"/>
      <c r="W59" s="6"/>
      <c r="X59" s="6"/>
      <c r="Y59" s="6"/>
      <c r="Z59" s="6">
        <f>Tabela15[[#This Row],[HC-UFPE]]</f>
        <v>36000</v>
      </c>
      <c r="AA59" s="6"/>
      <c r="AB59" s="6">
        <f>Tabela15[[#This Row],[MCO-BA]]</f>
        <v>9072</v>
      </c>
      <c r="AC59" s="6">
        <f>Tabela15[[#This Row],[HUPES-UFBA]]</f>
        <v>16081</v>
      </c>
      <c r="AD59" s="6"/>
      <c r="AE59" s="6"/>
      <c r="AF59" s="6"/>
      <c r="AG59" s="6"/>
      <c r="AH59" s="6"/>
      <c r="AI59" s="6">
        <f>Tabela15[[#This Row],[HUL-UFS]]</f>
        <v>10150</v>
      </c>
      <c r="AJ59" s="6"/>
      <c r="AK59" s="6"/>
      <c r="AL59" s="6"/>
      <c r="AM59" s="6">
        <f>Tabela15[[#This Row],[HU-UNIVASF]]</f>
        <v>31300</v>
      </c>
      <c r="AN59" s="6">
        <f>Tabela15[[#This Row],[HULW-UFPB]]</f>
        <v>34500</v>
      </c>
      <c r="AO59" s="6"/>
      <c r="AP59" s="6"/>
      <c r="AQ59" s="6"/>
      <c r="AR59" s="6">
        <f>Tabela15[[#This Row],[HUJB-UFCG]]</f>
        <v>2000</v>
      </c>
      <c r="AS59" s="6">
        <f>SUM(Tabela1[[#This Row],[HU-UFJF]:[HUJB-UFCG]])</f>
        <v>207103</v>
      </c>
    </row>
    <row r="60" spans="1:45" ht="15.75" customHeight="1" x14ac:dyDescent="0.25">
      <c r="A60" s="5">
        <v>53</v>
      </c>
      <c r="B60" s="7"/>
      <c r="C60" s="5">
        <v>303292</v>
      </c>
      <c r="D60" s="19" t="s">
        <v>177</v>
      </c>
      <c r="E60" s="2"/>
      <c r="F60" s="6"/>
      <c r="G60" s="6"/>
      <c r="H60" s="6">
        <f>Tabela15[[#This Row],[HUPAA-UFAL]]</f>
        <v>0</v>
      </c>
      <c r="I60" s="6"/>
      <c r="J60" s="6"/>
      <c r="K60" s="6"/>
      <c r="L60" s="6"/>
      <c r="M60" s="6"/>
      <c r="N60" s="6"/>
      <c r="O60" s="6"/>
      <c r="P60" s="6"/>
      <c r="Q60" s="6"/>
      <c r="R60" s="6">
        <f>Tabela15[[#This Row],[HU-UFS]]</f>
        <v>0</v>
      </c>
      <c r="S60" s="6"/>
      <c r="T60" s="6"/>
      <c r="U60" s="6">
        <f>Tabela15[[#This Row],[HUAC-UFCG]]</f>
        <v>0</v>
      </c>
      <c r="V60" s="6"/>
      <c r="W60" s="6"/>
      <c r="X60" s="6"/>
      <c r="Y60" s="6"/>
      <c r="Z60" s="6">
        <f>Tabela15[[#This Row],[HC-UFPE]]</f>
        <v>1</v>
      </c>
      <c r="AA60" s="6"/>
      <c r="AB60" s="6">
        <f>Tabela15[[#This Row],[MCO-BA]]</f>
        <v>0</v>
      </c>
      <c r="AC60" s="6">
        <f>Tabela15[[#This Row],[HUPES-UFBA]]</f>
        <v>0</v>
      </c>
      <c r="AD60" s="6"/>
      <c r="AE60" s="6"/>
      <c r="AF60" s="6"/>
      <c r="AG60" s="6"/>
      <c r="AH60" s="6"/>
      <c r="AI60" s="6">
        <f>Tabela15[[#This Row],[HUL-UFS]]</f>
        <v>0</v>
      </c>
      <c r="AJ60" s="6"/>
      <c r="AK60" s="6"/>
      <c r="AL60" s="6"/>
      <c r="AM60" s="6">
        <f>Tabela15[[#This Row],[HU-UNIVASF]]</f>
        <v>0</v>
      </c>
      <c r="AN60" s="6">
        <f>Tabela15[[#This Row],[HULW-UFPB]]</f>
        <v>0</v>
      </c>
      <c r="AO60" s="6"/>
      <c r="AP60" s="6"/>
      <c r="AQ60" s="6"/>
      <c r="AR60" s="6">
        <f>Tabela15[[#This Row],[HUJB-UFCG]]</f>
        <v>0</v>
      </c>
      <c r="AS60" s="6">
        <f>SUM(Tabela1[[#This Row],[HU-UFJF]:[HUJB-UFCG]])</f>
        <v>1</v>
      </c>
    </row>
    <row r="61" spans="1:45" ht="15.75" customHeight="1" x14ac:dyDescent="0.25">
      <c r="A61" s="5">
        <v>54</v>
      </c>
      <c r="B61" s="7"/>
      <c r="C61" s="5" t="s">
        <v>178</v>
      </c>
      <c r="D61" s="19" t="s">
        <v>179</v>
      </c>
      <c r="E61" s="2"/>
      <c r="F61" s="6"/>
      <c r="G61" s="6"/>
      <c r="H61" s="6">
        <f>Tabela15[[#This Row],[HUPAA-UFAL]]</f>
        <v>0</v>
      </c>
      <c r="I61" s="6"/>
      <c r="J61" s="6"/>
      <c r="K61" s="6"/>
      <c r="L61" s="6"/>
      <c r="M61" s="6"/>
      <c r="N61" s="6"/>
      <c r="O61" s="6"/>
      <c r="P61" s="6"/>
      <c r="Q61" s="6"/>
      <c r="R61" s="6">
        <f>Tabela15[[#This Row],[HU-UFS]]</f>
        <v>0</v>
      </c>
      <c r="S61" s="6"/>
      <c r="T61" s="6"/>
      <c r="U61" s="6">
        <f>Tabela15[[#This Row],[HUAC-UFCG]]</f>
        <v>0</v>
      </c>
      <c r="V61" s="6"/>
      <c r="W61" s="6"/>
      <c r="X61" s="6"/>
      <c r="Y61" s="6"/>
      <c r="Z61" s="6">
        <f>Tabela15[[#This Row],[HC-UFPE]]</f>
        <v>0</v>
      </c>
      <c r="AA61" s="6"/>
      <c r="AB61" s="6">
        <f>Tabela15[[#This Row],[MCO-BA]]</f>
        <v>0</v>
      </c>
      <c r="AC61" s="6">
        <f>Tabela15[[#This Row],[HUPES-UFBA]]</f>
        <v>0</v>
      </c>
      <c r="AD61" s="6"/>
      <c r="AE61" s="6"/>
      <c r="AF61" s="6"/>
      <c r="AG61" s="6"/>
      <c r="AH61" s="6"/>
      <c r="AI61" s="6">
        <f>Tabela15[[#This Row],[HUL-UFS]]</f>
        <v>0</v>
      </c>
      <c r="AJ61" s="6"/>
      <c r="AK61" s="6"/>
      <c r="AL61" s="6"/>
      <c r="AM61" s="6">
        <f>Tabela15[[#This Row],[HU-UNIVASF]]</f>
        <v>0</v>
      </c>
      <c r="AN61" s="6">
        <f>Tabela15[[#This Row],[HULW-UFPB]]</f>
        <v>0</v>
      </c>
      <c r="AO61" s="6"/>
      <c r="AP61" s="6"/>
      <c r="AQ61" s="6"/>
      <c r="AR61" s="6">
        <f>Tabela15[[#This Row],[HUJB-UFCG]]</f>
        <v>150</v>
      </c>
      <c r="AS61" s="6">
        <f>SUM(Tabela1[[#This Row],[HU-UFJF]:[HUJB-UFCG]])</f>
        <v>150</v>
      </c>
    </row>
    <row r="62" spans="1:45" ht="15.75" customHeight="1" x14ac:dyDescent="0.25">
      <c r="A62" s="5">
        <v>55</v>
      </c>
      <c r="B62" s="7"/>
      <c r="C62" s="5">
        <v>352192</v>
      </c>
      <c r="D62" s="19" t="s">
        <v>180</v>
      </c>
      <c r="E62" s="2"/>
      <c r="F62" s="6"/>
      <c r="G62" s="6"/>
      <c r="H62" s="6">
        <f>Tabela15[[#This Row],[HUPAA-UFAL]]</f>
        <v>0</v>
      </c>
      <c r="I62" s="6"/>
      <c r="J62" s="6"/>
      <c r="K62" s="6"/>
      <c r="L62" s="6"/>
      <c r="M62" s="6"/>
      <c r="N62" s="6"/>
      <c r="O62" s="6"/>
      <c r="P62" s="6"/>
      <c r="Q62" s="6"/>
      <c r="R62" s="6">
        <f>Tabela15[[#This Row],[HU-UFS]]</f>
        <v>0</v>
      </c>
      <c r="S62" s="6"/>
      <c r="T62" s="6"/>
      <c r="U62" s="6">
        <f>Tabela15[[#This Row],[HUAC-UFCG]]</f>
        <v>0</v>
      </c>
      <c r="V62" s="6"/>
      <c r="W62" s="6"/>
      <c r="X62" s="6"/>
      <c r="Y62" s="6"/>
      <c r="Z62" s="6">
        <f>Tabela15[[#This Row],[HC-UFPE]]</f>
        <v>1</v>
      </c>
      <c r="AA62" s="6"/>
      <c r="AB62" s="6">
        <f>Tabela15[[#This Row],[MCO-BA]]</f>
        <v>0</v>
      </c>
      <c r="AC62" s="6">
        <f>Tabela15[[#This Row],[HUPES-UFBA]]</f>
        <v>0</v>
      </c>
      <c r="AD62" s="6"/>
      <c r="AE62" s="6"/>
      <c r="AF62" s="6"/>
      <c r="AG62" s="6"/>
      <c r="AH62" s="6"/>
      <c r="AI62" s="6">
        <f>Tabela15[[#This Row],[HUL-UFS]]</f>
        <v>0</v>
      </c>
      <c r="AJ62" s="6"/>
      <c r="AK62" s="6"/>
      <c r="AL62" s="6"/>
      <c r="AM62" s="6">
        <f>Tabela15[[#This Row],[HU-UNIVASF]]</f>
        <v>0</v>
      </c>
      <c r="AN62" s="6">
        <f>Tabela15[[#This Row],[HULW-UFPB]]</f>
        <v>0</v>
      </c>
      <c r="AO62" s="6"/>
      <c r="AP62" s="6"/>
      <c r="AQ62" s="6"/>
      <c r="AR62" s="6">
        <f>Tabela15[[#This Row],[HUJB-UFCG]]</f>
        <v>0</v>
      </c>
      <c r="AS62" s="6">
        <f>SUM(Tabela1[[#This Row],[HU-UFJF]:[HUJB-UFCG]])</f>
        <v>1</v>
      </c>
    </row>
    <row r="63" spans="1:45" ht="15.75" customHeight="1" x14ac:dyDescent="0.25">
      <c r="A63" s="5">
        <v>56</v>
      </c>
      <c r="B63" s="7"/>
      <c r="C63" s="5">
        <v>437074</v>
      </c>
      <c r="D63" s="19" t="s">
        <v>181</v>
      </c>
      <c r="E63" s="2"/>
      <c r="F63" s="6"/>
      <c r="G63" s="6"/>
      <c r="H63" s="6">
        <f>Tabela15[[#This Row],[HUPAA-UFAL]]</f>
        <v>500</v>
      </c>
      <c r="I63" s="6"/>
      <c r="J63" s="6"/>
      <c r="K63" s="6"/>
      <c r="L63" s="6"/>
      <c r="M63" s="6"/>
      <c r="N63" s="6"/>
      <c r="O63" s="6"/>
      <c r="P63" s="6"/>
      <c r="Q63" s="6"/>
      <c r="R63" s="6">
        <f>Tabela15[[#This Row],[HU-UFS]]</f>
        <v>0</v>
      </c>
      <c r="S63" s="6"/>
      <c r="T63" s="6"/>
      <c r="U63" s="6">
        <f>Tabela15[[#This Row],[HUAC-UFCG]]</f>
        <v>0</v>
      </c>
      <c r="V63" s="6"/>
      <c r="W63" s="6"/>
      <c r="X63" s="6"/>
      <c r="Y63" s="6"/>
      <c r="Z63" s="6">
        <f>Tabela15[[#This Row],[HC-UFPE]]</f>
        <v>0</v>
      </c>
      <c r="AA63" s="6"/>
      <c r="AB63" s="6">
        <f>Tabela15[[#This Row],[MCO-BA]]</f>
        <v>0</v>
      </c>
      <c r="AC63" s="6">
        <f>Tabela15[[#This Row],[HUPES-UFBA]]</f>
        <v>351</v>
      </c>
      <c r="AD63" s="6"/>
      <c r="AE63" s="6"/>
      <c r="AF63" s="6"/>
      <c r="AG63" s="6"/>
      <c r="AH63" s="6"/>
      <c r="AI63" s="6">
        <f>Tabela15[[#This Row],[HUL-UFS]]</f>
        <v>0</v>
      </c>
      <c r="AJ63" s="6"/>
      <c r="AK63" s="6"/>
      <c r="AL63" s="6"/>
      <c r="AM63" s="6">
        <f>Tabela15[[#This Row],[HU-UNIVASF]]</f>
        <v>0</v>
      </c>
      <c r="AN63" s="6">
        <f>Tabela15[[#This Row],[HULW-UFPB]]</f>
        <v>0</v>
      </c>
      <c r="AO63" s="6"/>
      <c r="AP63" s="6"/>
      <c r="AQ63" s="6"/>
      <c r="AR63" s="6">
        <f>Tabela15[[#This Row],[HUJB-UFCG]]</f>
        <v>0</v>
      </c>
      <c r="AS63" s="6">
        <f>SUM(Tabela1[[#This Row],[HU-UFJF]:[HUJB-UFCG]])</f>
        <v>851</v>
      </c>
    </row>
  </sheetData>
  <mergeCells count="8">
    <mergeCell ref="B1:D1"/>
    <mergeCell ref="A4:C4"/>
    <mergeCell ref="D4:E4"/>
    <mergeCell ref="D5:E5"/>
    <mergeCell ref="A2:C2"/>
    <mergeCell ref="D2:E2"/>
    <mergeCell ref="A3:C3"/>
    <mergeCell ref="D3:E3"/>
  </mergeCells>
  <phoneticPr fontId="20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B937E-F56F-4693-9724-FCCCEAEDC2AA}">
  <dimension ref="A1:L63"/>
  <sheetViews>
    <sheetView topLeftCell="F1" workbookViewId="0">
      <selection activeCell="K4" sqref="K4"/>
    </sheetView>
  </sheetViews>
  <sheetFormatPr defaultRowHeight="15.75" customHeight="1" x14ac:dyDescent="0.25"/>
  <cols>
    <col min="2" max="2" width="19" hidden="1" customWidth="1"/>
    <col min="3" max="3" width="14" style="21" customWidth="1"/>
    <col min="4" max="4" width="255.7109375" bestFit="1" customWidth="1"/>
    <col min="5" max="5" width="19.140625" customWidth="1"/>
    <col min="6" max="6" width="17.5703125" customWidth="1"/>
    <col min="7" max="786" width="18.5703125" customWidth="1"/>
  </cols>
  <sheetData>
    <row r="1" spans="1:12" ht="15.75" customHeight="1" x14ac:dyDescent="0.25">
      <c r="A1" s="1"/>
      <c r="B1" s="35" t="s">
        <v>89</v>
      </c>
      <c r="C1" s="35"/>
      <c r="D1" s="35"/>
      <c r="E1" s="15"/>
      <c r="F1" s="8" t="s">
        <v>6</v>
      </c>
      <c r="G1" s="11" t="s">
        <v>11</v>
      </c>
      <c r="H1" s="10" t="s">
        <v>11</v>
      </c>
      <c r="I1" s="10" t="s">
        <v>11</v>
      </c>
      <c r="J1" s="10" t="s">
        <v>11</v>
      </c>
      <c r="K1" s="10" t="s">
        <v>11</v>
      </c>
      <c r="L1" s="10" t="s">
        <v>11</v>
      </c>
    </row>
    <row r="2" spans="1:12" ht="15.75" customHeight="1" x14ac:dyDescent="0.25">
      <c r="A2" s="36" t="s">
        <v>68</v>
      </c>
      <c r="B2" s="36"/>
      <c r="C2" s="36"/>
      <c r="D2" s="37" t="s">
        <v>69</v>
      </c>
      <c r="E2" s="37"/>
      <c r="F2" s="8" t="s">
        <v>5</v>
      </c>
      <c r="G2" s="11" t="s">
        <v>75</v>
      </c>
      <c r="H2" s="10" t="s">
        <v>78</v>
      </c>
      <c r="I2" s="10" t="s">
        <v>55</v>
      </c>
      <c r="J2" s="10" t="s">
        <v>84</v>
      </c>
      <c r="K2" s="11" t="s">
        <v>183</v>
      </c>
      <c r="L2" s="11"/>
    </row>
    <row r="3" spans="1:12" ht="15" x14ac:dyDescent="0.25">
      <c r="A3" s="36" t="s">
        <v>70</v>
      </c>
      <c r="B3" s="36"/>
      <c r="C3" s="36"/>
      <c r="D3" s="38" t="s">
        <v>182</v>
      </c>
      <c r="E3" s="38"/>
      <c r="F3" s="8" t="s">
        <v>4</v>
      </c>
      <c r="G3" s="11" t="s">
        <v>76</v>
      </c>
      <c r="H3" s="10" t="s">
        <v>79</v>
      </c>
      <c r="I3" s="10" t="s">
        <v>32</v>
      </c>
      <c r="J3" s="10" t="s">
        <v>85</v>
      </c>
      <c r="K3" s="11" t="s">
        <v>186</v>
      </c>
      <c r="L3" s="11"/>
    </row>
    <row r="4" spans="1:12" ht="15" x14ac:dyDescent="0.25">
      <c r="A4" s="36" t="s">
        <v>71</v>
      </c>
      <c r="B4" s="36"/>
      <c r="C4" s="36"/>
      <c r="D4" s="35">
        <v>2024</v>
      </c>
      <c r="E4" s="35"/>
      <c r="F4" s="8" t="s">
        <v>63</v>
      </c>
      <c r="G4" s="12">
        <v>6050</v>
      </c>
      <c r="H4" s="12">
        <v>92410</v>
      </c>
      <c r="I4" s="12">
        <v>4278</v>
      </c>
      <c r="J4" s="12">
        <v>2550</v>
      </c>
      <c r="K4" s="12"/>
      <c r="L4" s="12"/>
    </row>
    <row r="5" spans="1:12" ht="15.75" customHeight="1" x14ac:dyDescent="0.25">
      <c r="A5" s="1"/>
      <c r="B5" s="1"/>
      <c r="C5" s="20"/>
      <c r="D5" s="35" t="s">
        <v>72</v>
      </c>
      <c r="E5" s="35"/>
      <c r="F5" s="8" t="s">
        <v>64</v>
      </c>
      <c r="G5" s="12">
        <v>156956</v>
      </c>
      <c r="H5" s="12">
        <v>155905</v>
      </c>
      <c r="I5" s="12">
        <v>155909</v>
      </c>
      <c r="J5" s="12">
        <v>155018</v>
      </c>
      <c r="K5" s="12">
        <v>157249</v>
      </c>
      <c r="L5" s="12"/>
    </row>
    <row r="6" spans="1:12" ht="15.75" customHeight="1" x14ac:dyDescent="0.25">
      <c r="A6" s="1"/>
      <c r="B6" s="1"/>
      <c r="C6" s="20"/>
      <c r="D6" s="1"/>
      <c r="E6" s="1"/>
      <c r="F6" s="9" t="s">
        <v>65</v>
      </c>
      <c r="G6" s="13" t="s">
        <v>96</v>
      </c>
      <c r="H6" s="14" t="s">
        <v>80</v>
      </c>
      <c r="I6" s="14" t="s">
        <v>118</v>
      </c>
      <c r="J6" s="14" t="s">
        <v>119</v>
      </c>
      <c r="K6" s="13" t="s">
        <v>184</v>
      </c>
      <c r="L6" s="13"/>
    </row>
    <row r="7" spans="1:12" ht="29.25" customHeight="1" x14ac:dyDescent="0.25">
      <c r="A7" s="3" t="s">
        <v>0</v>
      </c>
      <c r="B7" s="4" t="s">
        <v>1</v>
      </c>
      <c r="C7" s="4" t="s">
        <v>66</v>
      </c>
      <c r="D7" s="4" t="s">
        <v>2</v>
      </c>
      <c r="E7" s="16" t="s">
        <v>3</v>
      </c>
      <c r="F7" s="4" t="s">
        <v>67</v>
      </c>
      <c r="G7" s="4" t="s">
        <v>96</v>
      </c>
      <c r="H7" s="4" t="s">
        <v>80</v>
      </c>
      <c r="I7" s="4" t="s">
        <v>118</v>
      </c>
      <c r="J7" s="4" t="s">
        <v>119</v>
      </c>
      <c r="K7" s="4" t="s">
        <v>185</v>
      </c>
      <c r="L7" s="4" t="s">
        <v>124</v>
      </c>
    </row>
    <row r="8" spans="1:12" ht="15" x14ac:dyDescent="0.25">
      <c r="A8" s="5">
        <v>1</v>
      </c>
      <c r="B8" s="7" t="s">
        <v>87</v>
      </c>
      <c r="C8" s="5">
        <v>352317</v>
      </c>
      <c r="D8" s="19" t="s">
        <v>125</v>
      </c>
      <c r="E8" s="2"/>
      <c r="F8" s="6"/>
      <c r="G8" s="6"/>
      <c r="H8" s="6"/>
      <c r="I8" s="6"/>
      <c r="J8" s="6"/>
      <c r="K8" s="6"/>
      <c r="L8" s="6"/>
    </row>
    <row r="9" spans="1:12" ht="15" x14ac:dyDescent="0.25">
      <c r="A9" s="5">
        <v>2</v>
      </c>
      <c r="B9" s="7" t="s">
        <v>88</v>
      </c>
      <c r="C9" s="5">
        <v>352317</v>
      </c>
      <c r="D9" s="19" t="s">
        <v>126</v>
      </c>
      <c r="E9" s="2"/>
      <c r="F9" s="6"/>
      <c r="G9" s="6"/>
      <c r="H9" s="6"/>
      <c r="I9" s="6"/>
      <c r="J9" s="6"/>
      <c r="K9" s="6"/>
      <c r="L9" s="6"/>
    </row>
    <row r="10" spans="1:12" ht="15.75" customHeight="1" x14ac:dyDescent="0.25">
      <c r="A10" s="5">
        <v>3</v>
      </c>
      <c r="B10" s="7"/>
      <c r="C10" s="5">
        <v>352317</v>
      </c>
      <c r="D10" s="19" t="s">
        <v>127</v>
      </c>
      <c r="E10" s="2"/>
      <c r="F10" s="6"/>
      <c r="G10" s="6"/>
      <c r="H10" s="6"/>
      <c r="I10" s="6"/>
      <c r="J10" s="6"/>
      <c r="K10" s="6"/>
      <c r="L10" s="6"/>
    </row>
    <row r="11" spans="1:12" ht="15.75" customHeight="1" x14ac:dyDescent="0.25">
      <c r="A11" s="5">
        <v>4</v>
      </c>
      <c r="B11" s="7"/>
      <c r="C11" s="5">
        <v>352317</v>
      </c>
      <c r="D11" s="19" t="s">
        <v>128</v>
      </c>
      <c r="E11" s="2"/>
      <c r="F11" s="6"/>
      <c r="G11" s="18"/>
      <c r="H11" s="18"/>
      <c r="I11" s="18"/>
      <c r="J11" s="18"/>
      <c r="K11" s="18"/>
      <c r="L11" s="6"/>
    </row>
    <row r="12" spans="1:12" ht="15.75" customHeight="1" x14ac:dyDescent="0.25">
      <c r="A12" s="5">
        <v>5</v>
      </c>
      <c r="B12" s="7"/>
      <c r="C12" s="5">
        <v>352317</v>
      </c>
      <c r="D12" s="19" t="s">
        <v>129</v>
      </c>
      <c r="E12" s="2"/>
      <c r="F12" s="6"/>
      <c r="G12" s="6"/>
      <c r="H12" s="6"/>
      <c r="I12" s="6"/>
      <c r="J12" s="6"/>
      <c r="K12" s="6"/>
      <c r="L12" s="6"/>
    </row>
    <row r="13" spans="1:12" ht="15.75" customHeight="1" x14ac:dyDescent="0.25">
      <c r="A13" s="5">
        <v>6</v>
      </c>
      <c r="B13" s="7"/>
      <c r="C13" s="5">
        <v>352317</v>
      </c>
      <c r="D13" s="19" t="s">
        <v>130</v>
      </c>
      <c r="E13" s="2"/>
      <c r="F13" s="6"/>
      <c r="G13" s="6"/>
      <c r="H13" s="6"/>
      <c r="I13" s="6"/>
      <c r="J13" s="6"/>
      <c r="K13" s="6"/>
      <c r="L13" s="6"/>
    </row>
    <row r="14" spans="1:12" ht="15.75" customHeight="1" x14ac:dyDescent="0.25">
      <c r="A14" s="5">
        <v>7</v>
      </c>
      <c r="B14" s="7"/>
      <c r="C14" s="5">
        <v>352317</v>
      </c>
      <c r="D14" s="19" t="s">
        <v>131</v>
      </c>
      <c r="E14" s="2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5">
        <v>8</v>
      </c>
      <c r="B15" s="7"/>
      <c r="C15" s="5">
        <v>394088</v>
      </c>
      <c r="D15" s="19" t="s">
        <v>132</v>
      </c>
      <c r="E15" s="2"/>
      <c r="F15" s="6"/>
      <c r="G15" s="6"/>
      <c r="H15" s="6"/>
      <c r="I15" s="6"/>
      <c r="J15" s="6"/>
      <c r="K15" s="6"/>
      <c r="L15" s="6"/>
    </row>
    <row r="16" spans="1:12" ht="15.75" customHeight="1" x14ac:dyDescent="0.25">
      <c r="A16" s="5">
        <v>9</v>
      </c>
      <c r="B16" s="7"/>
      <c r="C16" s="5">
        <v>366913</v>
      </c>
      <c r="D16" s="19" t="s">
        <v>133</v>
      </c>
      <c r="E16" s="2"/>
      <c r="F16" s="6"/>
      <c r="G16" s="6"/>
      <c r="H16" s="6"/>
      <c r="I16" s="6"/>
      <c r="J16" s="6"/>
      <c r="K16" s="6"/>
      <c r="L16" s="6"/>
    </row>
    <row r="17" spans="1:12" ht="15.75" customHeight="1" x14ac:dyDescent="0.25">
      <c r="A17" s="5">
        <v>10</v>
      </c>
      <c r="B17" s="7"/>
      <c r="C17" s="5">
        <v>268236</v>
      </c>
      <c r="D17" s="19" t="s">
        <v>134</v>
      </c>
      <c r="E17" s="2"/>
      <c r="F17" s="6"/>
      <c r="G17" s="6"/>
      <c r="H17" s="6"/>
      <c r="I17" s="6"/>
      <c r="J17" s="6"/>
      <c r="K17" s="6"/>
      <c r="L17" s="6"/>
    </row>
    <row r="18" spans="1:12" ht="15.75" customHeight="1" x14ac:dyDescent="0.25">
      <c r="A18" s="5">
        <v>11</v>
      </c>
      <c r="B18" s="7"/>
      <c r="C18" s="5">
        <v>268236</v>
      </c>
      <c r="D18" s="19" t="s">
        <v>135</v>
      </c>
      <c r="E18" s="2"/>
      <c r="F18" s="6"/>
      <c r="G18" s="6"/>
      <c r="H18" s="6"/>
      <c r="I18" s="6"/>
      <c r="J18" s="6"/>
      <c r="K18" s="6"/>
      <c r="L18" s="6"/>
    </row>
    <row r="19" spans="1:12" ht="15.75" customHeight="1" x14ac:dyDescent="0.25">
      <c r="A19" s="5">
        <v>12</v>
      </c>
      <c r="B19" s="7"/>
      <c r="C19" s="5">
        <v>268236</v>
      </c>
      <c r="D19" s="19" t="s">
        <v>136</v>
      </c>
      <c r="E19" s="2"/>
      <c r="F19" s="6"/>
      <c r="G19" s="6"/>
      <c r="H19" s="6"/>
      <c r="I19" s="6"/>
      <c r="J19" s="6"/>
      <c r="K19" s="6"/>
      <c r="L19" s="6"/>
    </row>
    <row r="20" spans="1:12" ht="15.75" customHeight="1" x14ac:dyDescent="0.25">
      <c r="A20" s="5">
        <v>13</v>
      </c>
      <c r="B20" s="7"/>
      <c r="C20" s="5">
        <v>268236</v>
      </c>
      <c r="D20" s="19" t="s">
        <v>137</v>
      </c>
      <c r="E20" s="2"/>
      <c r="F20" s="6"/>
      <c r="G20" s="6"/>
      <c r="H20" s="6"/>
      <c r="I20" s="6"/>
      <c r="J20" s="6"/>
      <c r="K20" s="6"/>
      <c r="L20" s="6"/>
    </row>
    <row r="21" spans="1:12" ht="15.75" customHeight="1" x14ac:dyDescent="0.25">
      <c r="A21" s="5">
        <v>14</v>
      </c>
      <c r="B21" s="7"/>
      <c r="C21" s="5">
        <v>268236</v>
      </c>
      <c r="D21" s="19" t="s">
        <v>138</v>
      </c>
      <c r="E21" s="2"/>
      <c r="F21" s="6"/>
      <c r="G21" s="6"/>
      <c r="H21" s="6"/>
      <c r="I21" s="6"/>
      <c r="J21" s="6"/>
      <c r="K21" s="6"/>
      <c r="L21" s="6"/>
    </row>
    <row r="22" spans="1:12" ht="15.75" customHeight="1" x14ac:dyDescent="0.25">
      <c r="A22" s="5">
        <v>15</v>
      </c>
      <c r="B22" s="7"/>
      <c r="C22" s="5">
        <v>268236</v>
      </c>
      <c r="D22" s="19" t="s">
        <v>139</v>
      </c>
      <c r="E22" s="2"/>
      <c r="F22" s="6"/>
      <c r="G22" s="6"/>
      <c r="H22" s="6"/>
      <c r="I22" s="6"/>
      <c r="J22" s="6"/>
      <c r="K22" s="6"/>
      <c r="L22" s="6"/>
    </row>
    <row r="23" spans="1:12" ht="15.75" customHeight="1" x14ac:dyDescent="0.25">
      <c r="A23" s="5">
        <v>16</v>
      </c>
      <c r="B23" s="7"/>
      <c r="C23" s="5">
        <v>268236</v>
      </c>
      <c r="D23" s="19" t="s">
        <v>140</v>
      </c>
      <c r="E23" s="2"/>
      <c r="F23" s="6"/>
      <c r="G23" s="6"/>
      <c r="H23" s="6"/>
      <c r="I23" s="6"/>
      <c r="J23" s="6"/>
      <c r="K23" s="6"/>
      <c r="L23" s="6"/>
    </row>
    <row r="24" spans="1:12" ht="15.75" customHeight="1" x14ac:dyDescent="0.25">
      <c r="A24" s="5">
        <v>17</v>
      </c>
      <c r="B24" s="7"/>
      <c r="C24" s="5">
        <v>268236</v>
      </c>
      <c r="D24" s="19" t="s">
        <v>141</v>
      </c>
      <c r="E24" s="2"/>
      <c r="F24" s="6"/>
      <c r="G24" s="6"/>
      <c r="H24" s="6"/>
      <c r="I24" s="6"/>
      <c r="J24" s="6"/>
      <c r="K24" s="6"/>
      <c r="L24" s="6"/>
    </row>
    <row r="25" spans="1:12" ht="15.75" customHeight="1" x14ac:dyDescent="0.25">
      <c r="A25" s="5">
        <v>18</v>
      </c>
      <c r="B25" s="7"/>
      <c r="C25" s="5">
        <v>268236</v>
      </c>
      <c r="D25" s="19" t="s">
        <v>142</v>
      </c>
      <c r="E25" s="2"/>
      <c r="F25" s="6"/>
      <c r="G25" s="6"/>
      <c r="H25" s="6"/>
      <c r="I25" s="6"/>
      <c r="J25" s="6"/>
      <c r="K25" s="6"/>
      <c r="L25" s="6"/>
    </row>
    <row r="26" spans="1:12" ht="15.75" customHeight="1" x14ac:dyDescent="0.25">
      <c r="A26" s="5">
        <v>19</v>
      </c>
      <c r="B26" s="7"/>
      <c r="C26" s="5">
        <v>268236</v>
      </c>
      <c r="D26" s="19" t="s">
        <v>143</v>
      </c>
      <c r="E26" s="2"/>
      <c r="F26" s="6"/>
      <c r="G26" s="6"/>
      <c r="H26" s="6"/>
      <c r="I26" s="6"/>
      <c r="J26" s="6"/>
      <c r="K26" s="6"/>
      <c r="L26" s="6"/>
    </row>
    <row r="27" spans="1:12" ht="15.75" customHeight="1" x14ac:dyDescent="0.25">
      <c r="A27" s="5">
        <v>20</v>
      </c>
      <c r="B27" s="7"/>
      <c r="C27" s="5">
        <v>268236</v>
      </c>
      <c r="D27" s="19" t="s">
        <v>144</v>
      </c>
      <c r="E27" s="2"/>
      <c r="F27" s="6"/>
      <c r="G27" s="6"/>
      <c r="H27" s="6"/>
      <c r="I27" s="6"/>
      <c r="J27" s="6"/>
      <c r="K27" s="6"/>
      <c r="L27" s="6"/>
    </row>
    <row r="28" spans="1:12" ht="15.75" customHeight="1" x14ac:dyDescent="0.25">
      <c r="A28" s="5">
        <v>21</v>
      </c>
      <c r="B28" s="7"/>
      <c r="C28" s="5">
        <v>268236</v>
      </c>
      <c r="D28" s="19" t="s">
        <v>145</v>
      </c>
      <c r="E28" s="2"/>
      <c r="F28" s="6"/>
      <c r="G28" s="6"/>
      <c r="H28" s="6"/>
      <c r="I28" s="6"/>
      <c r="J28" s="6"/>
      <c r="K28" s="6"/>
      <c r="L28" s="6"/>
    </row>
    <row r="29" spans="1:12" ht="15.75" customHeight="1" x14ac:dyDescent="0.25">
      <c r="A29" s="5">
        <v>22</v>
      </c>
      <c r="B29" s="7"/>
      <c r="C29" s="5">
        <v>268236</v>
      </c>
      <c r="D29" s="19" t="s">
        <v>146</v>
      </c>
      <c r="E29" s="2"/>
      <c r="F29" s="6"/>
      <c r="G29" s="6"/>
      <c r="H29" s="6"/>
      <c r="I29" s="6"/>
      <c r="J29" s="6"/>
      <c r="K29" s="6"/>
      <c r="L29" s="6"/>
    </row>
    <row r="30" spans="1:12" ht="15.75" customHeight="1" x14ac:dyDescent="0.25">
      <c r="A30" s="5">
        <v>23</v>
      </c>
      <c r="B30" s="7"/>
      <c r="C30" s="5">
        <v>268236</v>
      </c>
      <c r="D30" s="19" t="s">
        <v>147</v>
      </c>
      <c r="E30" s="2"/>
      <c r="F30" s="6"/>
      <c r="G30" s="6"/>
      <c r="H30" s="6"/>
      <c r="I30" s="6"/>
      <c r="J30" s="6"/>
      <c r="K30" s="6"/>
      <c r="L30" s="6"/>
    </row>
    <row r="31" spans="1:12" ht="15.75" customHeight="1" x14ac:dyDescent="0.25">
      <c r="A31" s="5">
        <v>24</v>
      </c>
      <c r="B31" s="7"/>
      <c r="C31" s="5">
        <v>268236</v>
      </c>
      <c r="D31" s="19" t="s">
        <v>148</v>
      </c>
      <c r="E31" s="2"/>
      <c r="F31" s="6"/>
      <c r="G31" s="6"/>
      <c r="H31" s="6"/>
      <c r="I31" s="6"/>
      <c r="J31" s="6"/>
      <c r="K31" s="6"/>
      <c r="L31" s="6"/>
    </row>
    <row r="32" spans="1:12" ht="15.75" customHeight="1" x14ac:dyDescent="0.25">
      <c r="A32" s="5">
        <v>25</v>
      </c>
      <c r="B32" s="7"/>
      <c r="C32" s="5">
        <v>268236</v>
      </c>
      <c r="D32" s="19" t="s">
        <v>149</v>
      </c>
      <c r="E32" s="2"/>
      <c r="F32" s="6"/>
      <c r="G32" s="6"/>
      <c r="H32" s="6"/>
      <c r="I32" s="6"/>
      <c r="J32" s="6"/>
      <c r="K32" s="6"/>
      <c r="L32" s="6"/>
    </row>
    <row r="33" spans="1:12" ht="15.75" customHeight="1" x14ac:dyDescent="0.25">
      <c r="A33" s="5">
        <v>26</v>
      </c>
      <c r="B33" s="7"/>
      <c r="C33" s="5">
        <v>268236</v>
      </c>
      <c r="D33" s="19" t="s">
        <v>150</v>
      </c>
      <c r="E33" s="2"/>
      <c r="F33" s="6"/>
      <c r="G33" s="6"/>
      <c r="H33" s="6"/>
      <c r="I33" s="6"/>
      <c r="J33" s="6"/>
      <c r="K33" s="6"/>
      <c r="L33" s="6"/>
    </row>
    <row r="34" spans="1:12" ht="15.75" customHeight="1" x14ac:dyDescent="0.25">
      <c r="A34" s="5">
        <v>27</v>
      </c>
      <c r="B34" s="7"/>
      <c r="C34" s="5">
        <v>268236</v>
      </c>
      <c r="D34" s="19" t="s">
        <v>151</v>
      </c>
      <c r="E34" s="2"/>
      <c r="F34" s="6"/>
      <c r="G34" s="6"/>
      <c r="H34" s="6"/>
      <c r="I34" s="6"/>
      <c r="J34" s="6"/>
      <c r="K34" s="6"/>
      <c r="L34" s="6"/>
    </row>
    <row r="35" spans="1:12" ht="15.75" customHeight="1" x14ac:dyDescent="0.25">
      <c r="A35" s="5">
        <v>28</v>
      </c>
      <c r="B35" s="7"/>
      <c r="C35" s="5">
        <v>268236</v>
      </c>
      <c r="D35" s="19" t="s">
        <v>152</v>
      </c>
      <c r="E35" s="2"/>
      <c r="F35" s="6"/>
      <c r="G35" s="6"/>
      <c r="H35" s="6"/>
      <c r="I35" s="6"/>
      <c r="J35" s="6"/>
      <c r="K35" s="6"/>
      <c r="L35" s="6"/>
    </row>
    <row r="36" spans="1:12" ht="15.75" customHeight="1" x14ac:dyDescent="0.25">
      <c r="A36" s="5">
        <v>29</v>
      </c>
      <c r="B36" s="7"/>
      <c r="C36" s="5">
        <v>268236</v>
      </c>
      <c r="D36" s="19" t="s">
        <v>153</v>
      </c>
      <c r="E36" s="2"/>
      <c r="F36" s="6"/>
      <c r="G36" s="6"/>
      <c r="H36" s="6"/>
      <c r="I36" s="6"/>
      <c r="J36" s="6"/>
      <c r="K36" s="6"/>
      <c r="L36" s="6"/>
    </row>
    <row r="37" spans="1:12" ht="15.75" customHeight="1" x14ac:dyDescent="0.25">
      <c r="A37" s="5">
        <v>30</v>
      </c>
      <c r="B37" s="7"/>
      <c r="C37" s="5">
        <v>270092</v>
      </c>
      <c r="D37" s="19" t="s">
        <v>154</v>
      </c>
      <c r="E37" s="2"/>
      <c r="F37" s="6"/>
      <c r="G37" s="6"/>
      <c r="H37" s="6"/>
      <c r="I37" s="6"/>
      <c r="J37" s="6"/>
      <c r="K37" s="6"/>
      <c r="L37" s="6"/>
    </row>
    <row r="38" spans="1:12" ht="15.75" customHeight="1" x14ac:dyDescent="0.25">
      <c r="A38" s="5">
        <v>31</v>
      </c>
      <c r="B38" s="7"/>
      <c r="C38" s="5">
        <v>270092</v>
      </c>
      <c r="D38" s="19" t="s">
        <v>155</v>
      </c>
      <c r="E38" s="2"/>
      <c r="F38" s="6"/>
      <c r="G38" s="6"/>
      <c r="H38" s="6"/>
      <c r="I38" s="6"/>
      <c r="J38" s="6"/>
      <c r="K38" s="6"/>
      <c r="L38" s="6"/>
    </row>
    <row r="39" spans="1:12" ht="15.75" customHeight="1" x14ac:dyDescent="0.25">
      <c r="A39" s="5">
        <v>32</v>
      </c>
      <c r="B39" s="7"/>
      <c r="C39" s="5">
        <v>270092</v>
      </c>
      <c r="D39" s="19" t="s">
        <v>156</v>
      </c>
      <c r="E39" s="2"/>
      <c r="F39" s="6"/>
      <c r="G39" s="6"/>
      <c r="H39" s="6"/>
      <c r="I39" s="6"/>
      <c r="J39" s="6"/>
      <c r="K39" s="6"/>
      <c r="L39" s="6"/>
    </row>
    <row r="40" spans="1:12" ht="15.75" customHeight="1" x14ac:dyDescent="0.25">
      <c r="A40" s="5">
        <v>33</v>
      </c>
      <c r="B40" s="7"/>
      <c r="C40" s="5">
        <v>270092</v>
      </c>
      <c r="D40" s="19" t="s">
        <v>157</v>
      </c>
      <c r="E40" s="2"/>
      <c r="F40" s="6"/>
      <c r="G40" s="6"/>
      <c r="H40" s="6"/>
      <c r="I40" s="6"/>
      <c r="J40" s="6"/>
      <c r="K40" s="6"/>
      <c r="L40" s="6"/>
    </row>
    <row r="41" spans="1:12" ht="15.75" customHeight="1" x14ac:dyDescent="0.25">
      <c r="A41" s="5">
        <v>34</v>
      </c>
      <c r="B41" s="7"/>
      <c r="C41" s="5">
        <v>270092</v>
      </c>
      <c r="D41" s="19" t="s">
        <v>158</v>
      </c>
      <c r="E41" s="2"/>
      <c r="F41" s="6"/>
      <c r="G41" s="6"/>
      <c r="H41" s="6"/>
      <c r="I41" s="6"/>
      <c r="J41" s="6"/>
      <c r="K41" s="6"/>
      <c r="L41" s="6"/>
    </row>
    <row r="42" spans="1:12" ht="15.75" customHeight="1" x14ac:dyDescent="0.25">
      <c r="A42" s="5">
        <v>35</v>
      </c>
      <c r="B42" s="7"/>
      <c r="C42" s="5">
        <v>357880</v>
      </c>
      <c r="D42" s="19" t="s">
        <v>159</v>
      </c>
      <c r="E42" s="2"/>
      <c r="F42" s="6"/>
      <c r="G42" s="6"/>
      <c r="H42" s="6"/>
      <c r="I42" s="6"/>
      <c r="J42" s="6"/>
      <c r="K42" s="6"/>
      <c r="L42" s="6"/>
    </row>
    <row r="43" spans="1:12" ht="15.75" customHeight="1" x14ac:dyDescent="0.25">
      <c r="A43" s="5">
        <v>36</v>
      </c>
      <c r="B43" s="7"/>
      <c r="C43" s="5">
        <v>357880</v>
      </c>
      <c r="D43" s="19" t="s">
        <v>160</v>
      </c>
      <c r="E43" s="2"/>
      <c r="F43" s="6"/>
      <c r="G43" s="6"/>
      <c r="H43" s="6"/>
      <c r="I43" s="6"/>
      <c r="J43" s="6"/>
      <c r="K43" s="6"/>
      <c r="L43" s="6"/>
    </row>
    <row r="44" spans="1:12" ht="15.75" customHeight="1" x14ac:dyDescent="0.25">
      <c r="A44" s="5">
        <v>37</v>
      </c>
      <c r="B44" s="7"/>
      <c r="C44" s="5">
        <v>357880</v>
      </c>
      <c r="D44" s="19" t="s">
        <v>161</v>
      </c>
      <c r="E44" s="2"/>
      <c r="F44" s="6"/>
      <c r="G44" s="6"/>
      <c r="H44" s="6"/>
      <c r="I44" s="6"/>
      <c r="J44" s="6"/>
      <c r="K44" s="6"/>
      <c r="L44" s="6"/>
    </row>
    <row r="45" spans="1:12" ht="15.75" customHeight="1" x14ac:dyDescent="0.25">
      <c r="A45" s="5">
        <v>38</v>
      </c>
      <c r="B45" s="7"/>
      <c r="C45" s="5">
        <v>357880</v>
      </c>
      <c r="D45" s="19" t="s">
        <v>162</v>
      </c>
      <c r="E45" s="2"/>
      <c r="F45" s="6"/>
      <c r="G45" s="6"/>
      <c r="H45" s="6"/>
      <c r="I45" s="6"/>
      <c r="J45" s="6"/>
      <c r="K45" s="6"/>
      <c r="L45" s="6"/>
    </row>
    <row r="46" spans="1:12" ht="15.75" customHeight="1" x14ac:dyDescent="0.25">
      <c r="A46" s="5">
        <v>39</v>
      </c>
      <c r="B46" s="7"/>
      <c r="C46" s="5">
        <v>357880</v>
      </c>
      <c r="D46" s="19" t="s">
        <v>163</v>
      </c>
      <c r="E46" s="2"/>
      <c r="F46" s="6"/>
      <c r="G46" s="6"/>
      <c r="H46" s="6"/>
      <c r="I46" s="6"/>
      <c r="J46" s="6"/>
      <c r="K46" s="6"/>
      <c r="L46" s="6"/>
    </row>
    <row r="47" spans="1:12" ht="15.75" customHeight="1" x14ac:dyDescent="0.25">
      <c r="A47" s="5">
        <v>40</v>
      </c>
      <c r="B47" s="7"/>
      <c r="C47" s="5">
        <v>357880</v>
      </c>
      <c r="D47" s="19" t="s">
        <v>164</v>
      </c>
      <c r="E47" s="2"/>
      <c r="F47" s="6"/>
      <c r="G47" s="6"/>
      <c r="H47" s="6"/>
      <c r="I47" s="6"/>
      <c r="J47" s="6"/>
      <c r="K47" s="6"/>
      <c r="L47" s="6"/>
    </row>
    <row r="48" spans="1:12" ht="15.75" customHeight="1" x14ac:dyDescent="0.25">
      <c r="A48" s="5">
        <v>41</v>
      </c>
      <c r="B48" s="7"/>
      <c r="C48" s="5">
        <v>357880</v>
      </c>
      <c r="D48" s="19" t="s">
        <v>165</v>
      </c>
      <c r="E48" s="2"/>
      <c r="F48" s="6"/>
      <c r="G48" s="6"/>
      <c r="H48" s="6"/>
      <c r="I48" s="6"/>
      <c r="J48" s="6"/>
      <c r="K48" s="6"/>
      <c r="L48" s="6"/>
    </row>
    <row r="49" spans="1:12" ht="15.75" customHeight="1" x14ac:dyDescent="0.25">
      <c r="A49" s="5">
        <v>42</v>
      </c>
      <c r="B49" s="7"/>
      <c r="C49" s="5">
        <v>357880</v>
      </c>
      <c r="D49" s="19" t="s">
        <v>166</v>
      </c>
      <c r="E49" s="2"/>
      <c r="F49" s="6"/>
      <c r="G49" s="6"/>
      <c r="H49" s="6"/>
      <c r="I49" s="6"/>
      <c r="J49" s="6"/>
      <c r="K49" s="6"/>
      <c r="L49" s="6"/>
    </row>
    <row r="50" spans="1:12" ht="15.75" customHeight="1" x14ac:dyDescent="0.25">
      <c r="A50" s="5">
        <v>43</v>
      </c>
      <c r="B50" s="7"/>
      <c r="C50" s="5">
        <v>270092</v>
      </c>
      <c r="D50" s="19" t="s">
        <v>167</v>
      </c>
      <c r="E50" s="2"/>
      <c r="F50" s="6"/>
      <c r="G50" s="6"/>
      <c r="H50" s="6"/>
      <c r="I50" s="6"/>
      <c r="J50" s="6"/>
      <c r="K50" s="6"/>
      <c r="L50" s="6"/>
    </row>
    <row r="51" spans="1:12" ht="15.75" customHeight="1" x14ac:dyDescent="0.25">
      <c r="A51" s="5">
        <v>44</v>
      </c>
      <c r="B51" s="7"/>
      <c r="C51" s="5">
        <v>267544</v>
      </c>
      <c r="D51" s="19" t="s">
        <v>168</v>
      </c>
      <c r="E51" s="2"/>
      <c r="F51" s="6"/>
      <c r="G51" s="6"/>
      <c r="H51" s="6"/>
      <c r="I51" s="6"/>
      <c r="J51" s="6"/>
      <c r="K51" s="6"/>
      <c r="L51" s="6"/>
    </row>
    <row r="52" spans="1:12" ht="15.75" customHeight="1" x14ac:dyDescent="0.25">
      <c r="A52" s="5">
        <v>45</v>
      </c>
      <c r="B52" s="7"/>
      <c r="C52" s="5">
        <v>267544</v>
      </c>
      <c r="D52" s="19" t="s">
        <v>169</v>
      </c>
      <c r="E52" s="2"/>
      <c r="F52" s="6"/>
      <c r="G52" s="6"/>
      <c r="H52" s="6"/>
      <c r="I52" s="6"/>
      <c r="J52" s="6"/>
      <c r="K52" s="6"/>
      <c r="L52" s="6"/>
    </row>
    <row r="53" spans="1:12" ht="15.75" customHeight="1" x14ac:dyDescent="0.25">
      <c r="A53" s="5">
        <v>46</v>
      </c>
      <c r="B53" s="7"/>
      <c r="C53" s="5">
        <v>603563</v>
      </c>
      <c r="D53" s="19" t="s">
        <v>170</v>
      </c>
      <c r="E53" s="2"/>
      <c r="F53" s="6"/>
      <c r="G53" s="6"/>
      <c r="H53" s="6"/>
      <c r="I53" s="6"/>
      <c r="J53" s="6"/>
      <c r="K53" s="6"/>
      <c r="L53" s="6"/>
    </row>
    <row r="54" spans="1:12" ht="15.75" customHeight="1" x14ac:dyDescent="0.25">
      <c r="A54" s="5">
        <v>47</v>
      </c>
      <c r="B54" s="7"/>
      <c r="C54" s="5">
        <v>267544</v>
      </c>
      <c r="D54" s="19" t="s">
        <v>171</v>
      </c>
      <c r="E54" s="2"/>
      <c r="F54" s="6"/>
      <c r="G54" s="6"/>
      <c r="H54" s="6"/>
      <c r="I54" s="6"/>
      <c r="J54" s="6"/>
      <c r="K54" s="6"/>
      <c r="L54" s="6"/>
    </row>
    <row r="55" spans="1:12" ht="15.75" customHeight="1" x14ac:dyDescent="0.25">
      <c r="A55" s="5">
        <v>48</v>
      </c>
      <c r="B55" s="7"/>
      <c r="C55" s="5">
        <v>353564</v>
      </c>
      <c r="D55" s="19" t="s">
        <v>172</v>
      </c>
      <c r="E55" s="2"/>
      <c r="F55" s="6"/>
      <c r="G55" s="6"/>
      <c r="H55" s="6"/>
      <c r="I55" s="6"/>
      <c r="J55" s="6"/>
      <c r="K55" s="6"/>
      <c r="L55" s="6"/>
    </row>
    <row r="56" spans="1:12" ht="15.75" customHeight="1" x14ac:dyDescent="0.25">
      <c r="A56" s="5">
        <v>49</v>
      </c>
      <c r="B56" s="7"/>
      <c r="C56" s="5">
        <v>393844</v>
      </c>
      <c r="D56" s="19" t="s">
        <v>173</v>
      </c>
      <c r="E56" s="2"/>
      <c r="F56" s="6"/>
      <c r="G56" s="6"/>
      <c r="H56" s="6"/>
      <c r="I56" s="6"/>
      <c r="J56" s="6"/>
      <c r="K56" s="6"/>
      <c r="L56" s="6"/>
    </row>
    <row r="57" spans="1:12" ht="15.75" customHeight="1" x14ac:dyDescent="0.25">
      <c r="A57" s="5">
        <v>50</v>
      </c>
      <c r="B57" s="7"/>
      <c r="C57" s="5">
        <v>399922</v>
      </c>
      <c r="D57" s="19" t="s">
        <v>174</v>
      </c>
      <c r="E57" s="2"/>
      <c r="F57" s="6"/>
      <c r="G57" s="6"/>
      <c r="H57" s="6"/>
      <c r="I57" s="6"/>
      <c r="J57" s="6"/>
      <c r="K57" s="6"/>
      <c r="L57" s="6"/>
    </row>
    <row r="58" spans="1:12" ht="15.75" customHeight="1" x14ac:dyDescent="0.25">
      <c r="A58" s="5">
        <v>51</v>
      </c>
      <c r="B58" s="7"/>
      <c r="C58" s="5">
        <v>299675</v>
      </c>
      <c r="D58" s="19" t="s">
        <v>175</v>
      </c>
      <c r="E58" s="2"/>
      <c r="F58" s="6"/>
      <c r="G58" s="6"/>
      <c r="H58" s="6"/>
      <c r="I58" s="6"/>
      <c r="J58" s="6"/>
      <c r="K58" s="6"/>
      <c r="L58" s="6"/>
    </row>
    <row r="59" spans="1:12" ht="15.75" customHeight="1" x14ac:dyDescent="0.25">
      <c r="A59" s="5">
        <v>52</v>
      </c>
      <c r="B59" s="7"/>
      <c r="C59" s="5">
        <v>303292</v>
      </c>
      <c r="D59" s="19" t="s">
        <v>176</v>
      </c>
      <c r="E59" s="2"/>
      <c r="F59" s="6"/>
      <c r="G59" s="6"/>
      <c r="H59" s="6"/>
      <c r="I59" s="6"/>
      <c r="J59" s="6"/>
      <c r="K59" s="6"/>
      <c r="L59" s="6"/>
    </row>
    <row r="60" spans="1:12" ht="15.75" customHeight="1" x14ac:dyDescent="0.25">
      <c r="A60" s="5">
        <v>53</v>
      </c>
      <c r="B60" s="7"/>
      <c r="C60" s="5">
        <v>303292</v>
      </c>
      <c r="D60" s="19" t="s">
        <v>177</v>
      </c>
      <c r="E60" s="2"/>
      <c r="F60" s="6"/>
      <c r="G60" s="6"/>
      <c r="H60" s="6"/>
      <c r="I60" s="6"/>
      <c r="J60" s="6"/>
      <c r="K60" s="6"/>
      <c r="L60" s="6"/>
    </row>
    <row r="61" spans="1:12" ht="15.75" customHeight="1" x14ac:dyDescent="0.25">
      <c r="A61" s="5">
        <v>54</v>
      </c>
      <c r="B61" s="7"/>
      <c r="C61" s="5" t="s">
        <v>178</v>
      </c>
      <c r="D61" s="19" t="s">
        <v>179</v>
      </c>
      <c r="E61" s="2"/>
      <c r="F61" s="6"/>
      <c r="G61" s="6"/>
      <c r="H61" s="6"/>
      <c r="I61" s="6"/>
      <c r="J61" s="6"/>
      <c r="K61" s="6"/>
      <c r="L61" s="6"/>
    </row>
    <row r="62" spans="1:12" ht="15.75" customHeight="1" x14ac:dyDescent="0.25">
      <c r="A62" s="5">
        <v>55</v>
      </c>
      <c r="B62" s="7"/>
      <c r="C62" s="5">
        <v>352192</v>
      </c>
      <c r="D62" s="19" t="s">
        <v>180</v>
      </c>
      <c r="E62" s="2"/>
      <c r="F62" s="6"/>
      <c r="G62" s="6"/>
      <c r="H62" s="6"/>
      <c r="I62" s="6"/>
      <c r="J62" s="6"/>
      <c r="K62" s="6"/>
      <c r="L62" s="6"/>
    </row>
    <row r="63" spans="1:12" ht="15.75" customHeight="1" x14ac:dyDescent="0.25">
      <c r="A63" s="5">
        <v>56</v>
      </c>
      <c r="B63" s="7"/>
      <c r="C63" s="5">
        <v>437074</v>
      </c>
      <c r="D63" s="19" t="s">
        <v>181</v>
      </c>
      <c r="E63" s="2"/>
      <c r="F63" s="6"/>
      <c r="G63" s="6"/>
      <c r="H63" s="6"/>
      <c r="I63" s="6"/>
      <c r="J63" s="6"/>
      <c r="K63" s="6"/>
      <c r="L63" s="6"/>
    </row>
  </sheetData>
  <mergeCells count="8">
    <mergeCell ref="D5:E5"/>
    <mergeCell ref="B1:D1"/>
    <mergeCell ref="A2:C2"/>
    <mergeCell ref="D2:E2"/>
    <mergeCell ref="A3:C3"/>
    <mergeCell ref="D3:E3"/>
    <mergeCell ref="A4:C4"/>
    <mergeCell ref="D4:E4"/>
  </mergeCell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F3EF6-FE1A-4AFC-9858-DF13450B0920}">
  <dimension ref="A1:M63"/>
  <sheetViews>
    <sheetView topLeftCell="E1" workbookViewId="0">
      <selection activeCell="G1" sqref="G1:L1"/>
    </sheetView>
  </sheetViews>
  <sheetFormatPr defaultRowHeight="15.75" customHeight="1" x14ac:dyDescent="0.25"/>
  <cols>
    <col min="2" max="2" width="19" hidden="1" customWidth="1"/>
    <col min="3" max="3" width="14" style="21" customWidth="1"/>
    <col min="4" max="4" width="255.7109375" bestFit="1" customWidth="1"/>
    <col min="5" max="5" width="19.140625" customWidth="1"/>
    <col min="6" max="6" width="17.5703125" customWidth="1"/>
    <col min="7" max="12" width="18.5703125" style="1" customWidth="1"/>
    <col min="13" max="787" width="18.5703125" customWidth="1"/>
  </cols>
  <sheetData>
    <row r="1" spans="1:13" ht="15.75" customHeight="1" x14ac:dyDescent="0.25">
      <c r="A1" s="1"/>
      <c r="B1" s="35" t="s">
        <v>89</v>
      </c>
      <c r="C1" s="35"/>
      <c r="D1" s="35"/>
      <c r="E1" s="15"/>
      <c r="F1" s="8" t="s">
        <v>6</v>
      </c>
      <c r="G1" s="23" t="s">
        <v>8</v>
      </c>
      <c r="H1" s="23" t="s">
        <v>8</v>
      </c>
      <c r="I1" s="24" t="s">
        <v>8</v>
      </c>
      <c r="J1" s="23" t="s">
        <v>8</v>
      </c>
      <c r="K1" s="23" t="s">
        <v>8</v>
      </c>
      <c r="L1" s="23" t="s">
        <v>8</v>
      </c>
      <c r="M1" s="11"/>
    </row>
    <row r="2" spans="1:13" ht="15.75" customHeight="1" x14ac:dyDescent="0.25">
      <c r="A2" s="36" t="s">
        <v>68</v>
      </c>
      <c r="B2" s="36"/>
      <c r="C2" s="36"/>
      <c r="D2" s="37" t="s">
        <v>69</v>
      </c>
      <c r="E2" s="37"/>
      <c r="F2" s="8" t="s">
        <v>5</v>
      </c>
      <c r="G2" s="23" t="s">
        <v>40</v>
      </c>
      <c r="H2" s="23" t="s">
        <v>38</v>
      </c>
      <c r="I2" s="24" t="s">
        <v>38</v>
      </c>
      <c r="J2" s="23" t="s">
        <v>45</v>
      </c>
      <c r="K2" s="23" t="s">
        <v>44</v>
      </c>
      <c r="L2" s="23" t="s">
        <v>38</v>
      </c>
      <c r="M2" s="11"/>
    </row>
    <row r="3" spans="1:13" ht="15" x14ac:dyDescent="0.25">
      <c r="A3" s="36" t="s">
        <v>70</v>
      </c>
      <c r="B3" s="36"/>
      <c r="C3" s="36"/>
      <c r="D3" s="38" t="s">
        <v>182</v>
      </c>
      <c r="E3" s="38"/>
      <c r="F3" s="8" t="s">
        <v>4</v>
      </c>
      <c r="G3" s="23" t="s">
        <v>18</v>
      </c>
      <c r="H3" s="23" t="s">
        <v>14</v>
      </c>
      <c r="I3" s="24" t="s">
        <v>14</v>
      </c>
      <c r="J3" s="23" t="s">
        <v>16</v>
      </c>
      <c r="K3" s="23" t="s">
        <v>33</v>
      </c>
      <c r="L3" s="23" t="s">
        <v>82</v>
      </c>
      <c r="M3" s="11"/>
    </row>
    <row r="4" spans="1:13" ht="15" x14ac:dyDescent="0.25">
      <c r="A4" s="36" t="s">
        <v>71</v>
      </c>
      <c r="B4" s="36"/>
      <c r="C4" s="36"/>
      <c r="D4" s="35">
        <v>2024</v>
      </c>
      <c r="E4" s="35"/>
      <c r="F4" s="8" t="s">
        <v>63</v>
      </c>
      <c r="G4" s="25">
        <v>13897</v>
      </c>
      <c r="H4" s="25">
        <v>17612</v>
      </c>
      <c r="I4" s="25">
        <v>17612</v>
      </c>
      <c r="J4" s="25">
        <v>9210</v>
      </c>
      <c r="K4" s="25">
        <v>12190</v>
      </c>
      <c r="L4" s="25">
        <v>18236</v>
      </c>
      <c r="M4" s="12"/>
    </row>
    <row r="5" spans="1:13" ht="15.75" customHeight="1" x14ac:dyDescent="0.25">
      <c r="A5" s="1"/>
      <c r="B5" s="1"/>
      <c r="C5" s="20"/>
      <c r="D5" s="35" t="s">
        <v>72</v>
      </c>
      <c r="E5" s="35"/>
      <c r="F5" s="8" t="s">
        <v>64</v>
      </c>
      <c r="G5" s="25">
        <v>155020</v>
      </c>
      <c r="H5" s="25">
        <v>155013</v>
      </c>
      <c r="I5" s="25">
        <v>155015</v>
      </c>
      <c r="J5" s="25">
        <v>155010</v>
      </c>
      <c r="K5" s="25">
        <v>155008</v>
      </c>
      <c r="L5" s="25">
        <v>155014</v>
      </c>
      <c r="M5" s="12"/>
    </row>
    <row r="6" spans="1:13" ht="15.75" customHeight="1" x14ac:dyDescent="0.25">
      <c r="A6" s="1"/>
      <c r="B6" s="1"/>
      <c r="C6" s="20"/>
      <c r="D6" s="1"/>
      <c r="E6" s="1"/>
      <c r="F6" s="9" t="s">
        <v>65</v>
      </c>
      <c r="G6" s="26" t="s">
        <v>90</v>
      </c>
      <c r="H6" s="26" t="s">
        <v>93</v>
      </c>
      <c r="I6" s="27" t="s">
        <v>94</v>
      </c>
      <c r="J6" s="26" t="s">
        <v>98</v>
      </c>
      <c r="K6" s="27" t="s">
        <v>113</v>
      </c>
      <c r="L6" s="27" t="s">
        <v>114</v>
      </c>
      <c r="M6" s="13"/>
    </row>
    <row r="7" spans="1:13" ht="29.25" customHeight="1" x14ac:dyDescent="0.25">
      <c r="A7" s="3" t="s">
        <v>0</v>
      </c>
      <c r="B7" s="4" t="s">
        <v>1</v>
      </c>
      <c r="C7" s="4" t="s">
        <v>66</v>
      </c>
      <c r="D7" s="4" t="s">
        <v>2</v>
      </c>
      <c r="E7" s="16" t="s">
        <v>3</v>
      </c>
      <c r="F7" s="4" t="s">
        <v>67</v>
      </c>
      <c r="G7" s="28" t="s">
        <v>90</v>
      </c>
      <c r="H7" s="28" t="s">
        <v>93</v>
      </c>
      <c r="I7" s="28" t="s">
        <v>94</v>
      </c>
      <c r="J7" s="28" t="s">
        <v>98</v>
      </c>
      <c r="K7" s="28" t="s">
        <v>113</v>
      </c>
      <c r="L7" s="28" t="s">
        <v>114</v>
      </c>
      <c r="M7" s="4" t="s">
        <v>124</v>
      </c>
    </row>
    <row r="8" spans="1:13" ht="15" x14ac:dyDescent="0.25">
      <c r="A8" s="5">
        <v>1</v>
      </c>
      <c r="B8" s="7" t="s">
        <v>87</v>
      </c>
      <c r="C8" s="5">
        <v>352317</v>
      </c>
      <c r="D8" s="19" t="s">
        <v>125</v>
      </c>
      <c r="E8" s="2"/>
      <c r="F8" s="6"/>
      <c r="G8" s="29"/>
      <c r="H8" s="29"/>
      <c r="I8" s="29"/>
      <c r="J8" s="29"/>
      <c r="K8" s="29"/>
      <c r="L8" s="29"/>
      <c r="M8" s="6"/>
    </row>
    <row r="9" spans="1:13" ht="15" x14ac:dyDescent="0.25">
      <c r="A9" s="5">
        <v>2</v>
      </c>
      <c r="B9" s="7" t="s">
        <v>88</v>
      </c>
      <c r="C9" s="5">
        <v>352317</v>
      </c>
      <c r="D9" s="19" t="s">
        <v>126</v>
      </c>
      <c r="E9" s="2"/>
      <c r="F9" s="6"/>
      <c r="G9" s="29"/>
      <c r="H9" s="29"/>
      <c r="I9" s="29"/>
      <c r="J9" s="29"/>
      <c r="K9" s="29"/>
      <c r="L9" s="29"/>
      <c r="M9" s="6"/>
    </row>
    <row r="10" spans="1:13" ht="15.75" customHeight="1" x14ac:dyDescent="0.25">
      <c r="A10" s="5">
        <v>3</v>
      </c>
      <c r="B10" s="7"/>
      <c r="C10" s="5">
        <v>352317</v>
      </c>
      <c r="D10" s="19" t="s">
        <v>127</v>
      </c>
      <c r="E10" s="2"/>
      <c r="F10" s="6"/>
      <c r="G10" s="29"/>
      <c r="H10" s="29"/>
      <c r="I10" s="29"/>
      <c r="J10" s="29"/>
      <c r="K10" s="29"/>
      <c r="L10" s="29"/>
      <c r="M10" s="6"/>
    </row>
    <row r="11" spans="1:13" ht="15.75" customHeight="1" x14ac:dyDescent="0.25">
      <c r="A11" s="5">
        <v>4</v>
      </c>
      <c r="B11" s="7"/>
      <c r="C11" s="5">
        <v>352317</v>
      </c>
      <c r="D11" s="19" t="s">
        <v>128</v>
      </c>
      <c r="E11" s="2"/>
      <c r="F11" s="6"/>
      <c r="G11" s="30"/>
      <c r="H11" s="30"/>
      <c r="I11" s="30"/>
      <c r="J11" s="30"/>
      <c r="K11" s="30"/>
      <c r="L11" s="30"/>
      <c r="M11" s="6"/>
    </row>
    <row r="12" spans="1:13" ht="15.75" customHeight="1" x14ac:dyDescent="0.25">
      <c r="A12" s="5">
        <v>5</v>
      </c>
      <c r="B12" s="7"/>
      <c r="C12" s="5">
        <v>352317</v>
      </c>
      <c r="D12" s="19" t="s">
        <v>129</v>
      </c>
      <c r="E12" s="2"/>
      <c r="F12" s="6"/>
      <c r="G12" s="29"/>
      <c r="H12" s="29"/>
      <c r="I12" s="29"/>
      <c r="J12" s="29"/>
      <c r="K12" s="29"/>
      <c r="L12" s="29"/>
      <c r="M12" s="6"/>
    </row>
    <row r="13" spans="1:13" ht="15.75" customHeight="1" x14ac:dyDescent="0.25">
      <c r="A13" s="5">
        <v>6</v>
      </c>
      <c r="B13" s="7"/>
      <c r="C13" s="5">
        <v>352317</v>
      </c>
      <c r="D13" s="19" t="s">
        <v>130</v>
      </c>
      <c r="E13" s="2"/>
      <c r="F13" s="6"/>
      <c r="G13" s="29"/>
      <c r="H13" s="29"/>
      <c r="I13" s="29"/>
      <c r="J13" s="29"/>
      <c r="K13" s="29"/>
      <c r="L13" s="29"/>
      <c r="M13" s="6"/>
    </row>
    <row r="14" spans="1:13" ht="15.75" customHeight="1" x14ac:dyDescent="0.25">
      <c r="A14" s="5">
        <v>7</v>
      </c>
      <c r="B14" s="7"/>
      <c r="C14" s="5">
        <v>352317</v>
      </c>
      <c r="D14" s="19" t="s">
        <v>131</v>
      </c>
      <c r="E14" s="2"/>
      <c r="F14" s="6"/>
      <c r="G14" s="29"/>
      <c r="H14" s="29"/>
      <c r="I14" s="29"/>
      <c r="J14" s="29"/>
      <c r="K14" s="29"/>
      <c r="L14" s="29"/>
      <c r="M14" s="6"/>
    </row>
    <row r="15" spans="1:13" ht="15.75" customHeight="1" x14ac:dyDescent="0.25">
      <c r="A15" s="5">
        <v>8</v>
      </c>
      <c r="B15" s="7"/>
      <c r="C15" s="5">
        <v>394088</v>
      </c>
      <c r="D15" s="19" t="s">
        <v>132</v>
      </c>
      <c r="E15" s="2"/>
      <c r="F15" s="6"/>
      <c r="G15" s="29"/>
      <c r="H15" s="29"/>
      <c r="I15" s="29"/>
      <c r="J15" s="29"/>
      <c r="K15" s="29"/>
      <c r="L15" s="29"/>
      <c r="M15" s="6"/>
    </row>
    <row r="16" spans="1:13" ht="15.75" customHeight="1" x14ac:dyDescent="0.25">
      <c r="A16" s="5">
        <v>9</v>
      </c>
      <c r="B16" s="7"/>
      <c r="C16" s="5">
        <v>366913</v>
      </c>
      <c r="D16" s="19" t="s">
        <v>133</v>
      </c>
      <c r="E16" s="2"/>
      <c r="F16" s="6"/>
      <c r="G16" s="29"/>
      <c r="H16" s="29"/>
      <c r="I16" s="29"/>
      <c r="J16" s="29"/>
      <c r="K16" s="29"/>
      <c r="L16" s="29"/>
      <c r="M16" s="6"/>
    </row>
    <row r="17" spans="1:13" ht="15.75" customHeight="1" x14ac:dyDescent="0.25">
      <c r="A17" s="5">
        <v>10</v>
      </c>
      <c r="B17" s="7"/>
      <c r="C17" s="5">
        <v>268236</v>
      </c>
      <c r="D17" s="19" t="s">
        <v>134</v>
      </c>
      <c r="E17" s="2"/>
      <c r="F17" s="6"/>
      <c r="G17" s="29"/>
      <c r="H17" s="29"/>
      <c r="I17" s="29"/>
      <c r="J17" s="29"/>
      <c r="K17" s="29"/>
      <c r="L17" s="29"/>
      <c r="M17" s="6"/>
    </row>
    <row r="18" spans="1:13" ht="15.75" customHeight="1" x14ac:dyDescent="0.25">
      <c r="A18" s="5">
        <v>11</v>
      </c>
      <c r="B18" s="7"/>
      <c r="C18" s="5">
        <v>268236</v>
      </c>
      <c r="D18" s="19" t="s">
        <v>135</v>
      </c>
      <c r="E18" s="2"/>
      <c r="F18" s="6"/>
      <c r="G18" s="29"/>
      <c r="H18" s="29"/>
      <c r="I18" s="29"/>
      <c r="J18" s="29"/>
      <c r="K18" s="29"/>
      <c r="L18" s="29"/>
      <c r="M18" s="6"/>
    </row>
    <row r="19" spans="1:13" ht="15.75" customHeight="1" x14ac:dyDescent="0.25">
      <c r="A19" s="5">
        <v>12</v>
      </c>
      <c r="B19" s="7"/>
      <c r="C19" s="5">
        <v>268236</v>
      </c>
      <c r="D19" s="19" t="s">
        <v>136</v>
      </c>
      <c r="E19" s="2"/>
      <c r="F19" s="6"/>
      <c r="G19" s="29"/>
      <c r="H19" s="29"/>
      <c r="I19" s="29"/>
      <c r="J19" s="29"/>
      <c r="K19" s="29"/>
      <c r="L19" s="29"/>
      <c r="M19" s="6"/>
    </row>
    <row r="20" spans="1:13" ht="15.75" customHeight="1" x14ac:dyDescent="0.25">
      <c r="A20" s="5">
        <v>13</v>
      </c>
      <c r="B20" s="7"/>
      <c r="C20" s="5">
        <v>268236</v>
      </c>
      <c r="D20" s="19" t="s">
        <v>137</v>
      </c>
      <c r="E20" s="2"/>
      <c r="F20" s="6"/>
      <c r="G20" s="29"/>
      <c r="H20" s="29"/>
      <c r="I20" s="29"/>
      <c r="J20" s="29"/>
      <c r="K20" s="29"/>
      <c r="L20" s="29"/>
      <c r="M20" s="6"/>
    </row>
    <row r="21" spans="1:13" ht="15.75" customHeight="1" x14ac:dyDescent="0.25">
      <c r="A21" s="5">
        <v>14</v>
      </c>
      <c r="B21" s="7"/>
      <c r="C21" s="5">
        <v>268236</v>
      </c>
      <c r="D21" s="19" t="s">
        <v>138</v>
      </c>
      <c r="E21" s="2"/>
      <c r="F21" s="6"/>
      <c r="G21" s="29"/>
      <c r="H21" s="29"/>
      <c r="I21" s="29"/>
      <c r="J21" s="29"/>
      <c r="K21" s="29"/>
      <c r="L21" s="29"/>
      <c r="M21" s="6"/>
    </row>
    <row r="22" spans="1:13" ht="15.75" customHeight="1" x14ac:dyDescent="0.25">
      <c r="A22" s="5">
        <v>15</v>
      </c>
      <c r="B22" s="7"/>
      <c r="C22" s="5">
        <v>268236</v>
      </c>
      <c r="D22" s="19" t="s">
        <v>139</v>
      </c>
      <c r="E22" s="2"/>
      <c r="F22" s="6"/>
      <c r="G22" s="29"/>
      <c r="H22" s="29"/>
      <c r="I22" s="29"/>
      <c r="J22" s="29"/>
      <c r="K22" s="29"/>
      <c r="L22" s="29"/>
      <c r="M22" s="6"/>
    </row>
    <row r="23" spans="1:13" ht="15.75" customHeight="1" x14ac:dyDescent="0.25">
      <c r="A23" s="5">
        <v>16</v>
      </c>
      <c r="B23" s="7"/>
      <c r="C23" s="5">
        <v>268236</v>
      </c>
      <c r="D23" s="19" t="s">
        <v>140</v>
      </c>
      <c r="E23" s="2"/>
      <c r="F23" s="6"/>
      <c r="G23" s="29"/>
      <c r="H23" s="29"/>
      <c r="I23" s="29"/>
      <c r="J23" s="29"/>
      <c r="K23" s="29"/>
      <c r="L23" s="29"/>
      <c r="M23" s="6"/>
    </row>
    <row r="24" spans="1:13" ht="15.75" customHeight="1" x14ac:dyDescent="0.25">
      <c r="A24" s="5">
        <v>17</v>
      </c>
      <c r="B24" s="7"/>
      <c r="C24" s="5">
        <v>268236</v>
      </c>
      <c r="D24" s="19" t="s">
        <v>141</v>
      </c>
      <c r="E24" s="2"/>
      <c r="F24" s="6"/>
      <c r="G24" s="29"/>
      <c r="H24" s="29"/>
      <c r="I24" s="29"/>
      <c r="J24" s="29"/>
      <c r="K24" s="29"/>
      <c r="L24" s="29"/>
      <c r="M24" s="6"/>
    </row>
    <row r="25" spans="1:13" ht="15.75" customHeight="1" x14ac:dyDescent="0.25">
      <c r="A25" s="5">
        <v>18</v>
      </c>
      <c r="B25" s="7"/>
      <c r="C25" s="5">
        <v>268236</v>
      </c>
      <c r="D25" s="19" t="s">
        <v>142</v>
      </c>
      <c r="E25" s="2"/>
      <c r="F25" s="6"/>
      <c r="G25" s="29"/>
      <c r="H25" s="29"/>
      <c r="I25" s="29"/>
      <c r="J25" s="29"/>
      <c r="K25" s="29"/>
      <c r="L25" s="29"/>
      <c r="M25" s="6"/>
    </row>
    <row r="26" spans="1:13" ht="15.75" customHeight="1" x14ac:dyDescent="0.25">
      <c r="A26" s="5">
        <v>19</v>
      </c>
      <c r="B26" s="7"/>
      <c r="C26" s="5">
        <v>268236</v>
      </c>
      <c r="D26" s="19" t="s">
        <v>143</v>
      </c>
      <c r="E26" s="2"/>
      <c r="F26" s="6"/>
      <c r="G26" s="29"/>
      <c r="H26" s="29"/>
      <c r="I26" s="29"/>
      <c r="J26" s="29"/>
      <c r="K26" s="29"/>
      <c r="L26" s="29"/>
      <c r="M26" s="6"/>
    </row>
    <row r="27" spans="1:13" ht="15.75" customHeight="1" x14ac:dyDescent="0.25">
      <c r="A27" s="5">
        <v>20</v>
      </c>
      <c r="B27" s="7"/>
      <c r="C27" s="5">
        <v>268236</v>
      </c>
      <c r="D27" s="19" t="s">
        <v>144</v>
      </c>
      <c r="E27" s="2"/>
      <c r="F27" s="6"/>
      <c r="G27" s="29"/>
      <c r="H27" s="29"/>
      <c r="I27" s="29"/>
      <c r="J27" s="29"/>
      <c r="K27" s="29"/>
      <c r="L27" s="29"/>
      <c r="M27" s="6"/>
    </row>
    <row r="28" spans="1:13" ht="15.75" customHeight="1" x14ac:dyDescent="0.25">
      <c r="A28" s="5">
        <v>21</v>
      </c>
      <c r="B28" s="7"/>
      <c r="C28" s="5">
        <v>268236</v>
      </c>
      <c r="D28" s="19" t="s">
        <v>145</v>
      </c>
      <c r="E28" s="2"/>
      <c r="F28" s="6"/>
      <c r="G28" s="29"/>
      <c r="H28" s="29"/>
      <c r="I28" s="29"/>
      <c r="J28" s="29"/>
      <c r="K28" s="29"/>
      <c r="L28" s="29"/>
      <c r="M28" s="6"/>
    </row>
    <row r="29" spans="1:13" ht="15.75" customHeight="1" x14ac:dyDescent="0.25">
      <c r="A29" s="5">
        <v>22</v>
      </c>
      <c r="B29" s="7"/>
      <c r="C29" s="5">
        <v>268236</v>
      </c>
      <c r="D29" s="19" t="s">
        <v>146</v>
      </c>
      <c r="E29" s="2"/>
      <c r="F29" s="6"/>
      <c r="G29" s="29"/>
      <c r="H29" s="29"/>
      <c r="I29" s="29"/>
      <c r="J29" s="29"/>
      <c r="K29" s="29"/>
      <c r="L29" s="29"/>
      <c r="M29" s="6"/>
    </row>
    <row r="30" spans="1:13" ht="15.75" customHeight="1" x14ac:dyDescent="0.25">
      <c r="A30" s="5">
        <v>23</v>
      </c>
      <c r="B30" s="7"/>
      <c r="C30" s="5">
        <v>268236</v>
      </c>
      <c r="D30" s="19" t="s">
        <v>147</v>
      </c>
      <c r="E30" s="2"/>
      <c r="F30" s="6"/>
      <c r="G30" s="29"/>
      <c r="H30" s="29"/>
      <c r="I30" s="29"/>
      <c r="J30" s="29"/>
      <c r="K30" s="29"/>
      <c r="L30" s="29"/>
      <c r="M30" s="6"/>
    </row>
    <row r="31" spans="1:13" ht="15.75" customHeight="1" x14ac:dyDescent="0.25">
      <c r="A31" s="5">
        <v>24</v>
      </c>
      <c r="B31" s="7"/>
      <c r="C31" s="5">
        <v>268236</v>
      </c>
      <c r="D31" s="19" t="s">
        <v>148</v>
      </c>
      <c r="E31" s="2"/>
      <c r="F31" s="6"/>
      <c r="G31" s="29"/>
      <c r="H31" s="29"/>
      <c r="I31" s="29"/>
      <c r="J31" s="29"/>
      <c r="K31" s="29"/>
      <c r="L31" s="29"/>
      <c r="M31" s="6"/>
    </row>
    <row r="32" spans="1:13" ht="15.75" customHeight="1" x14ac:dyDescent="0.25">
      <c r="A32" s="5">
        <v>25</v>
      </c>
      <c r="B32" s="7"/>
      <c r="C32" s="5">
        <v>268236</v>
      </c>
      <c r="D32" s="19" t="s">
        <v>149</v>
      </c>
      <c r="E32" s="2"/>
      <c r="F32" s="6"/>
      <c r="G32" s="29"/>
      <c r="H32" s="29"/>
      <c r="I32" s="29"/>
      <c r="J32" s="29"/>
      <c r="K32" s="29"/>
      <c r="L32" s="29"/>
      <c r="M32" s="6"/>
    </row>
    <row r="33" spans="1:13" ht="15.75" customHeight="1" x14ac:dyDescent="0.25">
      <c r="A33" s="5">
        <v>26</v>
      </c>
      <c r="B33" s="7"/>
      <c r="C33" s="5">
        <v>268236</v>
      </c>
      <c r="D33" s="19" t="s">
        <v>150</v>
      </c>
      <c r="E33" s="2"/>
      <c r="F33" s="6"/>
      <c r="G33" s="29"/>
      <c r="H33" s="29"/>
      <c r="I33" s="29"/>
      <c r="J33" s="29"/>
      <c r="K33" s="29"/>
      <c r="L33" s="29"/>
      <c r="M33" s="6"/>
    </row>
    <row r="34" spans="1:13" ht="15.75" customHeight="1" x14ac:dyDescent="0.25">
      <c r="A34" s="5">
        <v>27</v>
      </c>
      <c r="B34" s="7"/>
      <c r="C34" s="5">
        <v>268236</v>
      </c>
      <c r="D34" s="19" t="s">
        <v>151</v>
      </c>
      <c r="E34" s="2"/>
      <c r="F34" s="6"/>
      <c r="G34" s="29"/>
      <c r="H34" s="29"/>
      <c r="I34" s="29"/>
      <c r="J34" s="29"/>
      <c r="K34" s="29"/>
      <c r="L34" s="29"/>
      <c r="M34" s="6"/>
    </row>
    <row r="35" spans="1:13" ht="15.75" customHeight="1" x14ac:dyDescent="0.25">
      <c r="A35" s="5">
        <v>28</v>
      </c>
      <c r="B35" s="7"/>
      <c r="C35" s="5">
        <v>268236</v>
      </c>
      <c r="D35" s="19" t="s">
        <v>152</v>
      </c>
      <c r="E35" s="2"/>
      <c r="F35" s="6"/>
      <c r="G35" s="29"/>
      <c r="H35" s="29"/>
      <c r="I35" s="29"/>
      <c r="J35" s="29"/>
      <c r="K35" s="29"/>
      <c r="L35" s="29"/>
      <c r="M35" s="6"/>
    </row>
    <row r="36" spans="1:13" ht="15.75" customHeight="1" x14ac:dyDescent="0.25">
      <c r="A36" s="5">
        <v>29</v>
      </c>
      <c r="B36" s="7"/>
      <c r="C36" s="5">
        <v>268236</v>
      </c>
      <c r="D36" s="19" t="s">
        <v>153</v>
      </c>
      <c r="E36" s="2"/>
      <c r="F36" s="6"/>
      <c r="G36" s="29"/>
      <c r="H36" s="29"/>
      <c r="I36" s="29"/>
      <c r="J36" s="29"/>
      <c r="K36" s="29"/>
      <c r="L36" s="29"/>
      <c r="M36" s="6"/>
    </row>
    <row r="37" spans="1:13" ht="15.75" customHeight="1" x14ac:dyDescent="0.25">
      <c r="A37" s="5">
        <v>30</v>
      </c>
      <c r="B37" s="7"/>
      <c r="C37" s="5">
        <v>270092</v>
      </c>
      <c r="D37" s="19" t="s">
        <v>154</v>
      </c>
      <c r="E37" s="2"/>
      <c r="F37" s="6"/>
      <c r="G37" s="29"/>
      <c r="H37" s="29"/>
      <c r="I37" s="29"/>
      <c r="J37" s="29"/>
      <c r="K37" s="29"/>
      <c r="L37" s="29"/>
      <c r="M37" s="6"/>
    </row>
    <row r="38" spans="1:13" ht="15.75" customHeight="1" x14ac:dyDescent="0.25">
      <c r="A38" s="5">
        <v>31</v>
      </c>
      <c r="B38" s="7"/>
      <c r="C38" s="5">
        <v>270092</v>
      </c>
      <c r="D38" s="19" t="s">
        <v>155</v>
      </c>
      <c r="E38" s="2"/>
      <c r="F38" s="6"/>
      <c r="G38" s="29"/>
      <c r="H38" s="29"/>
      <c r="I38" s="29"/>
      <c r="J38" s="29"/>
      <c r="K38" s="29"/>
      <c r="L38" s="29"/>
      <c r="M38" s="6"/>
    </row>
    <row r="39" spans="1:13" ht="15.75" customHeight="1" x14ac:dyDescent="0.25">
      <c r="A39" s="5">
        <v>32</v>
      </c>
      <c r="B39" s="7"/>
      <c r="C39" s="5">
        <v>270092</v>
      </c>
      <c r="D39" s="19" t="s">
        <v>156</v>
      </c>
      <c r="E39" s="2"/>
      <c r="F39" s="6"/>
      <c r="G39" s="29"/>
      <c r="H39" s="29"/>
      <c r="I39" s="29"/>
      <c r="J39" s="29"/>
      <c r="K39" s="29"/>
      <c r="L39" s="29"/>
      <c r="M39" s="6"/>
    </row>
    <row r="40" spans="1:13" ht="15.75" customHeight="1" x14ac:dyDescent="0.25">
      <c r="A40" s="5">
        <v>33</v>
      </c>
      <c r="B40" s="7"/>
      <c r="C40" s="5">
        <v>270092</v>
      </c>
      <c r="D40" s="19" t="s">
        <v>157</v>
      </c>
      <c r="E40" s="2"/>
      <c r="F40" s="6"/>
      <c r="G40" s="29"/>
      <c r="H40" s="29"/>
      <c r="I40" s="29"/>
      <c r="J40" s="29"/>
      <c r="K40" s="29"/>
      <c r="L40" s="29"/>
      <c r="M40" s="6"/>
    </row>
    <row r="41" spans="1:13" ht="15.75" customHeight="1" x14ac:dyDescent="0.25">
      <c r="A41" s="5">
        <v>34</v>
      </c>
      <c r="B41" s="7"/>
      <c r="C41" s="5">
        <v>270092</v>
      </c>
      <c r="D41" s="19" t="s">
        <v>158</v>
      </c>
      <c r="E41" s="2"/>
      <c r="F41" s="6"/>
      <c r="G41" s="29"/>
      <c r="H41" s="29"/>
      <c r="I41" s="29"/>
      <c r="J41" s="29"/>
      <c r="K41" s="29"/>
      <c r="L41" s="29"/>
      <c r="M41" s="6"/>
    </row>
    <row r="42" spans="1:13" ht="15.75" customHeight="1" x14ac:dyDescent="0.25">
      <c r="A42" s="5">
        <v>35</v>
      </c>
      <c r="B42" s="7"/>
      <c r="C42" s="5">
        <v>357880</v>
      </c>
      <c r="D42" s="19" t="s">
        <v>159</v>
      </c>
      <c r="E42" s="2"/>
      <c r="F42" s="6"/>
      <c r="G42" s="29"/>
      <c r="H42" s="29"/>
      <c r="I42" s="29"/>
      <c r="J42" s="29"/>
      <c r="K42" s="29"/>
      <c r="L42" s="29"/>
      <c r="M42" s="6"/>
    </row>
    <row r="43" spans="1:13" ht="15.75" customHeight="1" x14ac:dyDescent="0.25">
      <c r="A43" s="5">
        <v>36</v>
      </c>
      <c r="B43" s="7"/>
      <c r="C43" s="5">
        <v>357880</v>
      </c>
      <c r="D43" s="19" t="s">
        <v>160</v>
      </c>
      <c r="E43" s="2"/>
      <c r="F43" s="6"/>
      <c r="G43" s="29"/>
      <c r="H43" s="29"/>
      <c r="I43" s="29"/>
      <c r="J43" s="29"/>
      <c r="K43" s="29"/>
      <c r="L43" s="29"/>
      <c r="M43" s="6"/>
    </row>
    <row r="44" spans="1:13" ht="15.75" customHeight="1" x14ac:dyDescent="0.25">
      <c r="A44" s="5">
        <v>37</v>
      </c>
      <c r="B44" s="7"/>
      <c r="C44" s="5">
        <v>357880</v>
      </c>
      <c r="D44" s="19" t="s">
        <v>161</v>
      </c>
      <c r="E44" s="2"/>
      <c r="F44" s="6"/>
      <c r="G44" s="29"/>
      <c r="H44" s="29"/>
      <c r="I44" s="29"/>
      <c r="J44" s="29"/>
      <c r="K44" s="29"/>
      <c r="L44" s="29"/>
      <c r="M44" s="6"/>
    </row>
    <row r="45" spans="1:13" ht="15.75" customHeight="1" x14ac:dyDescent="0.25">
      <c r="A45" s="5">
        <v>38</v>
      </c>
      <c r="B45" s="7"/>
      <c r="C45" s="5">
        <v>357880</v>
      </c>
      <c r="D45" s="19" t="s">
        <v>162</v>
      </c>
      <c r="E45" s="2"/>
      <c r="F45" s="6"/>
      <c r="G45" s="29"/>
      <c r="H45" s="29"/>
      <c r="I45" s="29"/>
      <c r="J45" s="29"/>
      <c r="K45" s="29"/>
      <c r="L45" s="29"/>
      <c r="M45" s="6"/>
    </row>
    <row r="46" spans="1:13" ht="15.75" customHeight="1" x14ac:dyDescent="0.25">
      <c r="A46" s="5">
        <v>39</v>
      </c>
      <c r="B46" s="7"/>
      <c r="C46" s="5">
        <v>357880</v>
      </c>
      <c r="D46" s="19" t="s">
        <v>163</v>
      </c>
      <c r="E46" s="2"/>
      <c r="F46" s="6"/>
      <c r="G46" s="29"/>
      <c r="H46" s="29"/>
      <c r="I46" s="29"/>
      <c r="J46" s="29"/>
      <c r="K46" s="29"/>
      <c r="L46" s="29"/>
      <c r="M46" s="6"/>
    </row>
    <row r="47" spans="1:13" ht="15.75" customHeight="1" x14ac:dyDescent="0.25">
      <c r="A47" s="5">
        <v>40</v>
      </c>
      <c r="B47" s="7"/>
      <c r="C47" s="5">
        <v>357880</v>
      </c>
      <c r="D47" s="19" t="s">
        <v>164</v>
      </c>
      <c r="E47" s="2"/>
      <c r="F47" s="6"/>
      <c r="G47" s="29"/>
      <c r="H47" s="29"/>
      <c r="I47" s="29"/>
      <c r="J47" s="29"/>
      <c r="K47" s="29"/>
      <c r="L47" s="29"/>
      <c r="M47" s="6"/>
    </row>
    <row r="48" spans="1:13" ht="15.75" customHeight="1" x14ac:dyDescent="0.25">
      <c r="A48" s="5">
        <v>41</v>
      </c>
      <c r="B48" s="7"/>
      <c r="C48" s="5">
        <v>357880</v>
      </c>
      <c r="D48" s="19" t="s">
        <v>165</v>
      </c>
      <c r="E48" s="2"/>
      <c r="F48" s="6"/>
      <c r="G48" s="29"/>
      <c r="H48" s="29"/>
      <c r="I48" s="29"/>
      <c r="J48" s="29"/>
      <c r="K48" s="29"/>
      <c r="L48" s="29"/>
      <c r="M48" s="6"/>
    </row>
    <row r="49" spans="1:13" ht="15.75" customHeight="1" x14ac:dyDescent="0.25">
      <c r="A49" s="5">
        <v>42</v>
      </c>
      <c r="B49" s="7"/>
      <c r="C49" s="5">
        <v>357880</v>
      </c>
      <c r="D49" s="19" t="s">
        <v>166</v>
      </c>
      <c r="E49" s="2"/>
      <c r="F49" s="6"/>
      <c r="G49" s="29"/>
      <c r="H49" s="29"/>
      <c r="I49" s="29"/>
      <c r="J49" s="29"/>
      <c r="K49" s="29"/>
      <c r="L49" s="29"/>
      <c r="M49" s="6"/>
    </row>
    <row r="50" spans="1:13" ht="15.75" customHeight="1" x14ac:dyDescent="0.25">
      <c r="A50" s="5">
        <v>43</v>
      </c>
      <c r="B50" s="7"/>
      <c r="C50" s="5">
        <v>270092</v>
      </c>
      <c r="D50" s="19" t="s">
        <v>167</v>
      </c>
      <c r="E50" s="2"/>
      <c r="F50" s="6"/>
      <c r="G50" s="29"/>
      <c r="H50" s="29"/>
      <c r="I50" s="29"/>
      <c r="J50" s="29"/>
      <c r="K50" s="29"/>
      <c r="L50" s="29"/>
      <c r="M50" s="6"/>
    </row>
    <row r="51" spans="1:13" ht="15.75" customHeight="1" x14ac:dyDescent="0.25">
      <c r="A51" s="5">
        <v>44</v>
      </c>
      <c r="B51" s="7"/>
      <c r="C51" s="5">
        <v>267544</v>
      </c>
      <c r="D51" s="19" t="s">
        <v>168</v>
      </c>
      <c r="E51" s="2"/>
      <c r="F51" s="6"/>
      <c r="G51" s="29"/>
      <c r="H51" s="29"/>
      <c r="I51" s="29"/>
      <c r="J51" s="29"/>
      <c r="K51" s="29"/>
      <c r="L51" s="29"/>
      <c r="M51" s="6"/>
    </row>
    <row r="52" spans="1:13" ht="15.75" customHeight="1" x14ac:dyDescent="0.25">
      <c r="A52" s="5">
        <v>45</v>
      </c>
      <c r="B52" s="7"/>
      <c r="C52" s="5">
        <v>267544</v>
      </c>
      <c r="D52" s="19" t="s">
        <v>169</v>
      </c>
      <c r="E52" s="2"/>
      <c r="F52" s="6"/>
      <c r="G52" s="29"/>
      <c r="H52" s="29"/>
      <c r="I52" s="29"/>
      <c r="J52" s="29"/>
      <c r="K52" s="29"/>
      <c r="L52" s="29"/>
      <c r="M52" s="6"/>
    </row>
    <row r="53" spans="1:13" ht="15.75" customHeight="1" x14ac:dyDescent="0.25">
      <c r="A53" s="5">
        <v>46</v>
      </c>
      <c r="B53" s="7"/>
      <c r="C53" s="5">
        <v>603563</v>
      </c>
      <c r="D53" s="19" t="s">
        <v>170</v>
      </c>
      <c r="E53" s="2"/>
      <c r="F53" s="6"/>
      <c r="G53" s="29"/>
      <c r="H53" s="29"/>
      <c r="I53" s="29"/>
      <c r="J53" s="29"/>
      <c r="K53" s="29"/>
      <c r="L53" s="29"/>
      <c r="M53" s="6"/>
    </row>
    <row r="54" spans="1:13" ht="15.75" customHeight="1" x14ac:dyDescent="0.25">
      <c r="A54" s="5">
        <v>47</v>
      </c>
      <c r="B54" s="7"/>
      <c r="C54" s="5">
        <v>267544</v>
      </c>
      <c r="D54" s="19" t="s">
        <v>171</v>
      </c>
      <c r="E54" s="2"/>
      <c r="F54" s="6"/>
      <c r="G54" s="29"/>
      <c r="H54" s="29"/>
      <c r="I54" s="29"/>
      <c r="J54" s="29"/>
      <c r="K54" s="29"/>
      <c r="L54" s="29"/>
      <c r="M54" s="6"/>
    </row>
    <row r="55" spans="1:13" ht="15.75" customHeight="1" x14ac:dyDescent="0.25">
      <c r="A55" s="5">
        <v>48</v>
      </c>
      <c r="B55" s="7"/>
      <c r="C55" s="5">
        <v>353564</v>
      </c>
      <c r="D55" s="19" t="s">
        <v>172</v>
      </c>
      <c r="E55" s="2"/>
      <c r="F55" s="6"/>
      <c r="G55" s="29"/>
      <c r="H55" s="29"/>
      <c r="I55" s="29"/>
      <c r="J55" s="29"/>
      <c r="K55" s="29"/>
      <c r="L55" s="29"/>
      <c r="M55" s="6"/>
    </row>
    <row r="56" spans="1:13" ht="15.75" customHeight="1" x14ac:dyDescent="0.25">
      <c r="A56" s="5">
        <v>49</v>
      </c>
      <c r="B56" s="7"/>
      <c r="C56" s="5">
        <v>393844</v>
      </c>
      <c r="D56" s="19" t="s">
        <v>173</v>
      </c>
      <c r="E56" s="2"/>
      <c r="F56" s="6"/>
      <c r="G56" s="29"/>
      <c r="H56" s="29"/>
      <c r="I56" s="29"/>
      <c r="J56" s="29"/>
      <c r="K56" s="29"/>
      <c r="L56" s="29"/>
      <c r="M56" s="6"/>
    </row>
    <row r="57" spans="1:13" ht="15.75" customHeight="1" x14ac:dyDescent="0.25">
      <c r="A57" s="5">
        <v>50</v>
      </c>
      <c r="B57" s="7"/>
      <c r="C57" s="5">
        <v>399922</v>
      </c>
      <c r="D57" s="19" t="s">
        <v>174</v>
      </c>
      <c r="E57" s="2"/>
      <c r="F57" s="6"/>
      <c r="G57" s="29"/>
      <c r="H57" s="29"/>
      <c r="I57" s="29"/>
      <c r="J57" s="29"/>
      <c r="K57" s="29"/>
      <c r="L57" s="29"/>
      <c r="M57" s="6"/>
    </row>
    <row r="58" spans="1:13" ht="15.75" customHeight="1" x14ac:dyDescent="0.25">
      <c r="A58" s="5">
        <v>51</v>
      </c>
      <c r="B58" s="7"/>
      <c r="C58" s="5">
        <v>299675</v>
      </c>
      <c r="D58" s="19" t="s">
        <v>175</v>
      </c>
      <c r="E58" s="2"/>
      <c r="F58" s="6"/>
      <c r="G58" s="29"/>
      <c r="H58" s="29"/>
      <c r="I58" s="29"/>
      <c r="J58" s="29"/>
      <c r="K58" s="29"/>
      <c r="L58" s="29"/>
      <c r="M58" s="6"/>
    </row>
    <row r="59" spans="1:13" ht="15.75" customHeight="1" x14ac:dyDescent="0.25">
      <c r="A59" s="5">
        <v>52</v>
      </c>
      <c r="B59" s="7"/>
      <c r="C59" s="5">
        <v>303292</v>
      </c>
      <c r="D59" s="19" t="s">
        <v>176</v>
      </c>
      <c r="E59" s="2"/>
      <c r="F59" s="6"/>
      <c r="G59" s="29"/>
      <c r="H59" s="29"/>
      <c r="I59" s="29"/>
      <c r="J59" s="29"/>
      <c r="K59" s="29"/>
      <c r="L59" s="29"/>
      <c r="M59" s="6"/>
    </row>
    <row r="60" spans="1:13" ht="15.75" customHeight="1" x14ac:dyDescent="0.25">
      <c r="A60" s="5">
        <v>53</v>
      </c>
      <c r="B60" s="7"/>
      <c r="C60" s="5">
        <v>303292</v>
      </c>
      <c r="D60" s="19" t="s">
        <v>177</v>
      </c>
      <c r="E60" s="2"/>
      <c r="F60" s="6"/>
      <c r="G60" s="29"/>
      <c r="H60" s="29"/>
      <c r="I60" s="29"/>
      <c r="J60" s="29"/>
      <c r="K60" s="29"/>
      <c r="L60" s="29"/>
      <c r="M60" s="6"/>
    </row>
    <row r="61" spans="1:13" ht="15.75" customHeight="1" x14ac:dyDescent="0.25">
      <c r="A61" s="5">
        <v>54</v>
      </c>
      <c r="B61" s="7"/>
      <c r="C61" s="5" t="s">
        <v>178</v>
      </c>
      <c r="D61" s="19" t="s">
        <v>179</v>
      </c>
      <c r="E61" s="2"/>
      <c r="F61" s="6"/>
      <c r="G61" s="29"/>
      <c r="H61" s="29"/>
      <c r="I61" s="29"/>
      <c r="J61" s="29"/>
      <c r="K61" s="29"/>
      <c r="L61" s="29"/>
      <c r="M61" s="6"/>
    </row>
    <row r="62" spans="1:13" ht="15.75" customHeight="1" x14ac:dyDescent="0.25">
      <c r="A62" s="5">
        <v>55</v>
      </c>
      <c r="B62" s="7"/>
      <c r="C62" s="5">
        <v>352192</v>
      </c>
      <c r="D62" s="19" t="s">
        <v>180</v>
      </c>
      <c r="E62" s="2"/>
      <c r="F62" s="6"/>
      <c r="G62" s="29"/>
      <c r="H62" s="29"/>
      <c r="I62" s="29"/>
      <c r="J62" s="29"/>
      <c r="K62" s="29"/>
      <c r="L62" s="29"/>
      <c r="M62" s="6"/>
    </row>
    <row r="63" spans="1:13" ht="15.75" customHeight="1" x14ac:dyDescent="0.25">
      <c r="A63" s="5">
        <v>56</v>
      </c>
      <c r="B63" s="7"/>
      <c r="C63" s="5">
        <v>437074</v>
      </c>
      <c r="D63" s="19" t="s">
        <v>181</v>
      </c>
      <c r="E63" s="2"/>
      <c r="F63" s="6"/>
      <c r="G63" s="29"/>
      <c r="H63" s="29"/>
      <c r="I63" s="29"/>
      <c r="J63" s="29"/>
      <c r="K63" s="29"/>
      <c r="L63" s="29"/>
      <c r="M63" s="6"/>
    </row>
  </sheetData>
  <mergeCells count="8">
    <mergeCell ref="D5:E5"/>
    <mergeCell ref="B1:D1"/>
    <mergeCell ref="A2:C2"/>
    <mergeCell ref="D2:E2"/>
    <mergeCell ref="A3:C3"/>
    <mergeCell ref="D3:E3"/>
    <mergeCell ref="A4:C4"/>
    <mergeCell ref="D4:E4"/>
  </mergeCell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47EFB-50FD-4DD9-A825-81939AE2EC69}">
  <dimension ref="A1:T63"/>
  <sheetViews>
    <sheetView tabSelected="1" zoomScale="80" zoomScaleNormal="80" workbookViewId="0">
      <pane xSplit="2" topLeftCell="C1" activePane="topRight" state="frozen"/>
      <selection pane="topRight" activeCell="A8" sqref="A8"/>
    </sheetView>
  </sheetViews>
  <sheetFormatPr defaultRowHeight="15.75" customHeight="1" x14ac:dyDescent="0.25"/>
  <cols>
    <col min="2" max="2" width="19" hidden="1" customWidth="1"/>
    <col min="3" max="3" width="14" style="21" customWidth="1"/>
    <col min="4" max="4" width="255.7109375" bestFit="1" customWidth="1"/>
    <col min="5" max="5" width="19.140625" customWidth="1"/>
    <col min="6" max="6" width="17.5703125" customWidth="1"/>
    <col min="7" max="10" width="18.5703125" customWidth="1"/>
    <col min="11" max="11" width="18.140625" customWidth="1"/>
    <col min="12" max="12" width="17.42578125" customWidth="1"/>
    <col min="13" max="16" width="18.5703125" customWidth="1"/>
    <col min="17" max="17" width="13.7109375" bestFit="1" customWidth="1"/>
    <col min="19" max="20" width="18.5703125" style="22" customWidth="1"/>
    <col min="21" max="795" width="18.5703125" customWidth="1"/>
  </cols>
  <sheetData>
    <row r="1" spans="1:20" ht="15.75" customHeight="1" x14ac:dyDescent="0.25">
      <c r="A1" s="1"/>
      <c r="B1" s="35" t="s">
        <v>89</v>
      </c>
      <c r="C1" s="35"/>
      <c r="D1" s="35"/>
      <c r="E1" s="15"/>
      <c r="F1" s="8" t="s">
        <v>6</v>
      </c>
      <c r="G1" s="10" t="s">
        <v>8</v>
      </c>
      <c r="H1" s="10" t="s">
        <v>8</v>
      </c>
      <c r="I1" s="10" t="s">
        <v>8</v>
      </c>
      <c r="J1" s="10" t="s">
        <v>8</v>
      </c>
      <c r="K1" s="10" t="s">
        <v>8</v>
      </c>
      <c r="L1" s="11" t="s">
        <v>8</v>
      </c>
      <c r="M1" s="10" t="s">
        <v>8</v>
      </c>
      <c r="N1" s="10" t="s">
        <v>8</v>
      </c>
      <c r="O1" s="11" t="s">
        <v>8</v>
      </c>
      <c r="P1" s="10" t="s">
        <v>8</v>
      </c>
      <c r="Q1" s="11"/>
      <c r="S1"/>
      <c r="T1"/>
    </row>
    <row r="2" spans="1:20" ht="15.75" customHeight="1" x14ac:dyDescent="0.25">
      <c r="A2" s="36" t="s">
        <v>68</v>
      </c>
      <c r="B2" s="36"/>
      <c r="C2" s="36"/>
      <c r="D2" s="37" t="s">
        <v>69</v>
      </c>
      <c r="E2" s="37"/>
      <c r="F2" s="8" t="s">
        <v>5</v>
      </c>
      <c r="G2" s="10" t="s">
        <v>49</v>
      </c>
      <c r="H2" s="10" t="s">
        <v>43</v>
      </c>
      <c r="I2" s="10" t="s">
        <v>43</v>
      </c>
      <c r="J2" s="10" t="s">
        <v>50</v>
      </c>
      <c r="K2" s="10" t="s">
        <v>50</v>
      </c>
      <c r="L2" s="11" t="s">
        <v>50</v>
      </c>
      <c r="M2" s="10" t="s">
        <v>41</v>
      </c>
      <c r="N2" s="10" t="s">
        <v>41</v>
      </c>
      <c r="O2" s="11" t="s">
        <v>39</v>
      </c>
      <c r="P2" s="10" t="s">
        <v>39</v>
      </c>
      <c r="Q2" s="11"/>
      <c r="S2"/>
      <c r="T2"/>
    </row>
    <row r="3" spans="1:20" ht="15" x14ac:dyDescent="0.25">
      <c r="A3" s="36" t="s">
        <v>70</v>
      </c>
      <c r="B3" s="36"/>
      <c r="C3" s="36"/>
      <c r="D3" s="38" t="s">
        <v>182</v>
      </c>
      <c r="E3" s="38"/>
      <c r="F3" s="8" t="s">
        <v>4</v>
      </c>
      <c r="G3" s="10" t="s">
        <v>15</v>
      </c>
      <c r="H3" s="10" t="s">
        <v>17</v>
      </c>
      <c r="I3" s="10" t="s">
        <v>81</v>
      </c>
      <c r="J3" s="10" t="s">
        <v>13</v>
      </c>
      <c r="K3" s="10" t="s">
        <v>83</v>
      </c>
      <c r="L3" s="11" t="s">
        <v>86</v>
      </c>
      <c r="M3" s="10" t="s">
        <v>12</v>
      </c>
      <c r="N3" s="10" t="s">
        <v>34</v>
      </c>
      <c r="O3" s="11" t="s">
        <v>7</v>
      </c>
      <c r="P3" s="10" t="s">
        <v>7</v>
      </c>
      <c r="Q3" s="11"/>
      <c r="S3"/>
      <c r="T3"/>
    </row>
    <row r="4" spans="1:20" ht="15" x14ac:dyDescent="0.25">
      <c r="A4" s="36" t="s">
        <v>71</v>
      </c>
      <c r="B4" s="36"/>
      <c r="C4" s="36"/>
      <c r="D4" s="35">
        <v>2024</v>
      </c>
      <c r="E4" s="35"/>
      <c r="F4" s="8" t="s">
        <v>63</v>
      </c>
      <c r="G4" s="12">
        <v>27855</v>
      </c>
      <c r="H4" s="12">
        <v>31054</v>
      </c>
      <c r="I4" s="12">
        <v>31690</v>
      </c>
      <c r="J4" s="12">
        <v>19810</v>
      </c>
      <c r="K4" s="12">
        <v>20516</v>
      </c>
      <c r="L4" s="12">
        <v>19755</v>
      </c>
      <c r="M4" s="12">
        <v>25313</v>
      </c>
      <c r="N4" s="12">
        <v>25216</v>
      </c>
      <c r="O4" s="12">
        <v>38490</v>
      </c>
      <c r="P4" s="12">
        <v>38490</v>
      </c>
      <c r="Q4" s="12"/>
      <c r="S4"/>
      <c r="T4"/>
    </row>
    <row r="5" spans="1:20" ht="15.75" customHeight="1" x14ac:dyDescent="0.25">
      <c r="A5" s="1"/>
      <c r="B5" s="1"/>
      <c r="C5" s="20"/>
      <c r="D5" s="35" t="s">
        <v>72</v>
      </c>
      <c r="E5" s="35"/>
      <c r="F5" s="8" t="s">
        <v>64</v>
      </c>
      <c r="G5" s="12">
        <v>155126</v>
      </c>
      <c r="H5" s="12">
        <v>155017</v>
      </c>
      <c r="I5" s="12">
        <v>155910</v>
      </c>
      <c r="J5" s="12">
        <v>155914</v>
      </c>
      <c r="K5" s="12">
        <v>155023</v>
      </c>
      <c r="L5" s="12">
        <v>155912</v>
      </c>
      <c r="M5" s="12">
        <v>155022</v>
      </c>
      <c r="N5" s="12">
        <v>155180</v>
      </c>
      <c r="O5" s="12">
        <v>155906</v>
      </c>
      <c r="P5" s="12">
        <v>155907</v>
      </c>
      <c r="Q5" s="12"/>
      <c r="S5"/>
      <c r="T5"/>
    </row>
    <row r="6" spans="1:20" ht="15.75" customHeight="1" x14ac:dyDescent="0.25">
      <c r="A6" s="1"/>
      <c r="B6" s="1"/>
      <c r="C6" s="20"/>
      <c r="D6" s="1"/>
      <c r="E6" s="1"/>
      <c r="F6" s="32" t="s">
        <v>65</v>
      </c>
      <c r="G6" s="33" t="s">
        <v>122</v>
      </c>
      <c r="H6" s="34" t="s">
        <v>97</v>
      </c>
      <c r="I6" s="34" t="s">
        <v>112</v>
      </c>
      <c r="J6" s="34" t="s">
        <v>99</v>
      </c>
      <c r="K6" s="34" t="s">
        <v>117</v>
      </c>
      <c r="L6" s="33" t="s">
        <v>120</v>
      </c>
      <c r="M6" s="34" t="s">
        <v>104</v>
      </c>
      <c r="N6" s="34" t="s">
        <v>116</v>
      </c>
      <c r="O6" s="33" t="s">
        <v>106</v>
      </c>
      <c r="P6" s="34" t="s">
        <v>107</v>
      </c>
      <c r="Q6" s="33"/>
      <c r="S6"/>
      <c r="T6"/>
    </row>
    <row r="7" spans="1:20" ht="29.25" customHeight="1" x14ac:dyDescent="0.25">
      <c r="A7" s="3" t="s">
        <v>0</v>
      </c>
      <c r="B7" s="4" t="s">
        <v>1</v>
      </c>
      <c r="C7" s="4" t="s">
        <v>66</v>
      </c>
      <c r="D7" s="4" t="s">
        <v>2</v>
      </c>
      <c r="E7" s="16" t="s">
        <v>3</v>
      </c>
      <c r="F7" s="4" t="s">
        <v>67</v>
      </c>
      <c r="G7" s="4" t="s">
        <v>122</v>
      </c>
      <c r="H7" s="4" t="s">
        <v>97</v>
      </c>
      <c r="I7" s="4" t="s">
        <v>112</v>
      </c>
      <c r="J7" s="4" t="s">
        <v>99</v>
      </c>
      <c r="K7" s="4" t="s">
        <v>117</v>
      </c>
      <c r="L7" s="4" t="s">
        <v>120</v>
      </c>
      <c r="M7" s="4" t="s">
        <v>104</v>
      </c>
      <c r="N7" s="4" t="s">
        <v>116</v>
      </c>
      <c r="O7" s="4" t="s">
        <v>106</v>
      </c>
      <c r="P7" s="4" t="s">
        <v>107</v>
      </c>
      <c r="Q7" s="4" t="s">
        <v>124</v>
      </c>
      <c r="S7"/>
      <c r="T7"/>
    </row>
    <row r="8" spans="1:20" ht="15" x14ac:dyDescent="0.25">
      <c r="A8" s="5">
        <v>1</v>
      </c>
      <c r="B8" s="7" t="s">
        <v>87</v>
      </c>
      <c r="C8" s="5">
        <v>352317</v>
      </c>
      <c r="D8" s="19" t="s">
        <v>125</v>
      </c>
      <c r="E8" s="2"/>
      <c r="F8" s="6"/>
      <c r="G8" s="6"/>
      <c r="H8" s="6"/>
      <c r="I8" s="6"/>
      <c r="J8" s="6"/>
      <c r="K8" s="6"/>
      <c r="L8" s="6"/>
      <c r="M8" s="6">
        <v>12000</v>
      </c>
      <c r="N8" s="6">
        <v>4500</v>
      </c>
      <c r="O8" s="6"/>
      <c r="P8" s="6"/>
      <c r="Q8" s="6">
        <f>SUM(Tabela15[[#This Row],[HUPAA-UFAL]:[HUPES-UFBA]])</f>
        <v>16500</v>
      </c>
      <c r="S8"/>
      <c r="T8"/>
    </row>
    <row r="9" spans="1:20" ht="15" x14ac:dyDescent="0.25">
      <c r="A9" s="5">
        <v>2</v>
      </c>
      <c r="B9" s="7" t="s">
        <v>88</v>
      </c>
      <c r="C9" s="5">
        <v>352317</v>
      </c>
      <c r="D9" s="19" t="s">
        <v>126</v>
      </c>
      <c r="E9" s="2"/>
      <c r="F9" s="6"/>
      <c r="G9" s="17"/>
      <c r="H9" s="6"/>
      <c r="I9" s="6"/>
      <c r="J9" s="6"/>
      <c r="K9" s="6"/>
      <c r="L9" s="6"/>
      <c r="M9" s="6">
        <v>9600</v>
      </c>
      <c r="N9" s="6">
        <v>5000</v>
      </c>
      <c r="O9" s="6"/>
      <c r="P9" s="6"/>
      <c r="Q9" s="6">
        <f>SUM(Tabela15[[#This Row],[HUPAA-UFAL]:[HUPES-UFBA]])</f>
        <v>14600</v>
      </c>
      <c r="S9"/>
      <c r="T9"/>
    </row>
    <row r="10" spans="1:20" ht="15.75" customHeight="1" x14ac:dyDescent="0.25">
      <c r="A10" s="5">
        <v>3</v>
      </c>
      <c r="B10" s="7"/>
      <c r="C10" s="5">
        <v>352317</v>
      </c>
      <c r="D10" s="19" t="s">
        <v>127</v>
      </c>
      <c r="E10" s="2"/>
      <c r="F10" s="6"/>
      <c r="G10" s="6"/>
      <c r="H10" s="6">
        <v>1200</v>
      </c>
      <c r="I10" s="6"/>
      <c r="J10" s="6"/>
      <c r="K10" s="6"/>
      <c r="L10" s="6"/>
      <c r="M10" s="6"/>
      <c r="N10" s="6"/>
      <c r="O10" s="6"/>
      <c r="P10" s="6"/>
      <c r="Q10" s="6">
        <f>SUM(Tabela15[[#This Row],[HUPAA-UFAL]:[HUPES-UFBA]])</f>
        <v>1200</v>
      </c>
      <c r="S10"/>
      <c r="T10"/>
    </row>
    <row r="11" spans="1:20" ht="15.75" customHeight="1" x14ac:dyDescent="0.25">
      <c r="A11" s="5">
        <v>4</v>
      </c>
      <c r="B11" s="7"/>
      <c r="C11" s="5">
        <v>352317</v>
      </c>
      <c r="D11" s="19" t="s">
        <v>128</v>
      </c>
      <c r="E11" s="2"/>
      <c r="F11" s="6"/>
      <c r="G11" s="6">
        <v>10000</v>
      </c>
      <c r="H11" s="18"/>
      <c r="I11" s="18">
        <v>4980</v>
      </c>
      <c r="J11" s="18"/>
      <c r="K11" s="18"/>
      <c r="L11" s="18"/>
      <c r="M11" s="18"/>
      <c r="N11" s="18"/>
      <c r="O11" s="18">
        <v>3600</v>
      </c>
      <c r="P11" s="18">
        <v>3328</v>
      </c>
      <c r="Q11" s="6">
        <f>SUM(Tabela15[[#This Row],[HUPAA-UFAL]:[HUPES-UFBA]])</f>
        <v>21908</v>
      </c>
      <c r="S11"/>
      <c r="T11"/>
    </row>
    <row r="12" spans="1:20" ht="15.75" customHeight="1" x14ac:dyDescent="0.25">
      <c r="A12" s="5">
        <v>5</v>
      </c>
      <c r="B12" s="7"/>
      <c r="C12" s="5">
        <v>352317</v>
      </c>
      <c r="D12" s="19" t="s">
        <v>129</v>
      </c>
      <c r="E12" s="2"/>
      <c r="F12" s="6"/>
      <c r="G12" s="6">
        <v>6400</v>
      </c>
      <c r="H12" s="6"/>
      <c r="I12" s="6"/>
      <c r="J12" s="6">
        <v>1500</v>
      </c>
      <c r="K12" s="6"/>
      <c r="L12" s="6">
        <v>300</v>
      </c>
      <c r="M12" s="6"/>
      <c r="N12" s="6"/>
      <c r="O12" s="6">
        <v>1650</v>
      </c>
      <c r="P12" s="6">
        <v>1997</v>
      </c>
      <c r="Q12" s="6">
        <f>SUM(Tabela15[[#This Row],[HUPAA-UFAL]:[HUPES-UFBA]])</f>
        <v>11847</v>
      </c>
      <c r="S12"/>
      <c r="T12"/>
    </row>
    <row r="13" spans="1:20" ht="15.75" customHeight="1" x14ac:dyDescent="0.25">
      <c r="A13" s="5">
        <v>6</v>
      </c>
      <c r="B13" s="7"/>
      <c r="C13" s="5">
        <v>352317</v>
      </c>
      <c r="D13" s="19" t="s">
        <v>130</v>
      </c>
      <c r="E13" s="2"/>
      <c r="F13" s="6"/>
      <c r="G13" s="6">
        <v>5000</v>
      </c>
      <c r="H13" s="6"/>
      <c r="I13" s="6">
        <v>875</v>
      </c>
      <c r="J13" s="6">
        <v>1200</v>
      </c>
      <c r="K13" s="6">
        <v>5760</v>
      </c>
      <c r="L13" s="6"/>
      <c r="M13" s="6"/>
      <c r="N13" s="6"/>
      <c r="O13" s="6"/>
      <c r="P13" s="6">
        <v>2747</v>
      </c>
      <c r="Q13" s="6">
        <f>SUM(Tabela15[[#This Row],[HUPAA-UFAL]:[HUPES-UFBA]])</f>
        <v>15582</v>
      </c>
      <c r="S13"/>
      <c r="T13"/>
    </row>
    <row r="14" spans="1:20" ht="15.75" customHeight="1" x14ac:dyDescent="0.25">
      <c r="A14" s="39">
        <v>7</v>
      </c>
      <c r="B14" s="40"/>
      <c r="C14" s="39">
        <v>352317</v>
      </c>
      <c r="D14" s="41" t="s">
        <v>131</v>
      </c>
      <c r="E14" s="40" t="s">
        <v>188</v>
      </c>
      <c r="F14" s="42"/>
      <c r="G14" s="42"/>
      <c r="H14" s="42"/>
      <c r="I14" s="42"/>
      <c r="J14" s="42"/>
      <c r="K14" s="42"/>
      <c r="L14" s="42"/>
      <c r="M14" s="42">
        <v>1</v>
      </c>
      <c r="N14" s="42"/>
      <c r="O14" s="42"/>
      <c r="P14" s="42"/>
      <c r="Q14" s="42">
        <f>SUM(Tabela15[[#This Row],[HUPAA-UFAL]:[HUPES-UFBA]])</f>
        <v>1</v>
      </c>
      <c r="S14"/>
      <c r="T14"/>
    </row>
    <row r="15" spans="1:20" ht="15.75" customHeight="1" x14ac:dyDescent="0.25">
      <c r="A15" s="5">
        <v>8</v>
      </c>
      <c r="B15" s="7"/>
      <c r="C15" s="5">
        <v>394088</v>
      </c>
      <c r="D15" s="19" t="s">
        <v>132</v>
      </c>
      <c r="E15" s="2"/>
      <c r="F15" s="6"/>
      <c r="G15" s="6">
        <v>500</v>
      </c>
      <c r="H15" s="6">
        <v>250</v>
      </c>
      <c r="I15" s="6">
        <v>375</v>
      </c>
      <c r="J15" s="6">
        <v>200</v>
      </c>
      <c r="K15" s="6">
        <v>430</v>
      </c>
      <c r="L15" s="6"/>
      <c r="M15" s="6">
        <v>360</v>
      </c>
      <c r="N15" s="6">
        <v>400</v>
      </c>
      <c r="O15" s="6"/>
      <c r="P15" s="6">
        <v>787</v>
      </c>
      <c r="Q15" s="6">
        <f>SUM(Tabela15[[#This Row],[HUPAA-UFAL]:[HUPES-UFBA]])</f>
        <v>3302</v>
      </c>
      <c r="S15"/>
      <c r="T15"/>
    </row>
    <row r="16" spans="1:20" ht="15.75" customHeight="1" x14ac:dyDescent="0.25">
      <c r="A16" s="5">
        <v>9</v>
      </c>
      <c r="B16" s="7"/>
      <c r="C16" s="5">
        <v>366913</v>
      </c>
      <c r="D16" s="19" t="s">
        <v>133</v>
      </c>
      <c r="E16" s="2"/>
      <c r="F16" s="6"/>
      <c r="G16" s="6">
        <v>600</v>
      </c>
      <c r="H16" s="6">
        <v>4800</v>
      </c>
      <c r="I16" s="6"/>
      <c r="J16" s="6">
        <v>700</v>
      </c>
      <c r="K16" s="6"/>
      <c r="L16" s="6">
        <v>2000</v>
      </c>
      <c r="M16" s="6">
        <v>9000</v>
      </c>
      <c r="N16" s="6"/>
      <c r="O16" s="6"/>
      <c r="P16" s="6">
        <v>3207</v>
      </c>
      <c r="Q16" s="6">
        <f>SUM(Tabela15[[#This Row],[HUPAA-UFAL]:[HUPES-UFBA]])</f>
        <v>20307</v>
      </c>
      <c r="S16"/>
      <c r="T16"/>
    </row>
    <row r="17" spans="1:20" ht="15.75" customHeight="1" x14ac:dyDescent="0.25">
      <c r="A17" s="5">
        <v>10</v>
      </c>
      <c r="B17" s="7"/>
      <c r="C17" s="5">
        <v>268236</v>
      </c>
      <c r="D17" s="19" t="s">
        <v>134</v>
      </c>
      <c r="E17" s="2"/>
      <c r="F17" s="6"/>
      <c r="G17" s="6"/>
      <c r="H17" s="6"/>
      <c r="I17" s="6"/>
      <c r="J17" s="6"/>
      <c r="K17" s="6"/>
      <c r="L17" s="6">
        <v>30000</v>
      </c>
      <c r="M17" s="6"/>
      <c r="N17" s="6"/>
      <c r="O17" s="6"/>
      <c r="P17" s="6"/>
      <c r="Q17" s="6">
        <f>SUM(Tabela15[[#This Row],[HUPAA-UFAL]:[HUPES-UFBA]])</f>
        <v>30000</v>
      </c>
      <c r="S17"/>
      <c r="T17"/>
    </row>
    <row r="18" spans="1:20" ht="15.75" customHeight="1" x14ac:dyDescent="0.25">
      <c r="A18" s="5">
        <v>11</v>
      </c>
      <c r="B18" s="7"/>
      <c r="C18" s="5">
        <v>268236</v>
      </c>
      <c r="D18" s="19" t="s">
        <v>135</v>
      </c>
      <c r="E18" s="2"/>
      <c r="F18" s="6"/>
      <c r="G18" s="6"/>
      <c r="H18" s="6"/>
      <c r="I18" s="6"/>
      <c r="J18" s="6"/>
      <c r="K18" s="6"/>
      <c r="L18" s="6">
        <v>7500</v>
      </c>
      <c r="M18" s="6"/>
      <c r="N18" s="6"/>
      <c r="O18" s="6"/>
      <c r="P18" s="6"/>
      <c r="Q18" s="6">
        <f>SUM(Tabela15[[#This Row],[HUPAA-UFAL]:[HUPES-UFBA]])</f>
        <v>7500</v>
      </c>
      <c r="S18"/>
      <c r="T18"/>
    </row>
    <row r="19" spans="1:20" ht="15.75" customHeight="1" x14ac:dyDescent="0.25">
      <c r="A19" s="5">
        <v>12</v>
      </c>
      <c r="B19" s="7"/>
      <c r="C19" s="5">
        <v>268236</v>
      </c>
      <c r="D19" s="19" t="s">
        <v>136</v>
      </c>
      <c r="E19" s="2"/>
      <c r="F19" s="6"/>
      <c r="G19" s="6"/>
      <c r="H19" s="6"/>
      <c r="I19" s="6"/>
      <c r="J19" s="6"/>
      <c r="K19" s="6"/>
      <c r="L19" s="6">
        <v>8300</v>
      </c>
      <c r="M19" s="6"/>
      <c r="N19" s="6"/>
      <c r="O19" s="6"/>
      <c r="P19" s="6"/>
      <c r="Q19" s="6">
        <f>SUM(Tabela15[[#This Row],[HUPAA-UFAL]:[HUPES-UFBA]])</f>
        <v>8300</v>
      </c>
      <c r="S19"/>
      <c r="T19"/>
    </row>
    <row r="20" spans="1:20" ht="15.75" customHeight="1" x14ac:dyDescent="0.25">
      <c r="A20" s="39">
        <v>13</v>
      </c>
      <c r="B20" s="40"/>
      <c r="C20" s="39">
        <v>268236</v>
      </c>
      <c r="D20" s="41" t="s">
        <v>137</v>
      </c>
      <c r="E20" s="40" t="s">
        <v>188</v>
      </c>
      <c r="F20" s="42"/>
      <c r="G20" s="42"/>
      <c r="H20" s="42"/>
      <c r="I20" s="42"/>
      <c r="J20" s="42"/>
      <c r="K20" s="42"/>
      <c r="L20" s="42"/>
      <c r="M20" s="42">
        <v>1</v>
      </c>
      <c r="N20" s="42"/>
      <c r="O20" s="42"/>
      <c r="P20" s="42"/>
      <c r="Q20" s="42">
        <f>SUM(Tabela15[[#This Row],[HUPAA-UFAL]:[HUPES-UFBA]])</f>
        <v>1</v>
      </c>
      <c r="S20"/>
      <c r="T20"/>
    </row>
    <row r="21" spans="1:20" ht="15.75" customHeight="1" x14ac:dyDescent="0.25">
      <c r="A21" s="5">
        <v>14</v>
      </c>
      <c r="B21" s="7"/>
      <c r="C21" s="5">
        <v>268236</v>
      </c>
      <c r="D21" s="19" t="s">
        <v>138</v>
      </c>
      <c r="E21" s="2"/>
      <c r="F21" s="6"/>
      <c r="G21" s="6">
        <v>140000</v>
      </c>
      <c r="H21" s="6"/>
      <c r="I21" s="6">
        <v>222700</v>
      </c>
      <c r="J21" s="6">
        <v>100000</v>
      </c>
      <c r="K21" s="6">
        <v>102000</v>
      </c>
      <c r="L21" s="6"/>
      <c r="M21" s="6">
        <v>168000</v>
      </c>
      <c r="N21" s="6">
        <v>195000</v>
      </c>
      <c r="O21" s="6">
        <v>19290</v>
      </c>
      <c r="P21" s="6">
        <v>135302</v>
      </c>
      <c r="Q21" s="6">
        <f>SUM(Tabela15[[#This Row],[HUPAA-UFAL]:[HUPES-UFBA]])</f>
        <v>1082292</v>
      </c>
      <c r="S21"/>
      <c r="T21"/>
    </row>
    <row r="22" spans="1:20" ht="15.75" customHeight="1" x14ac:dyDescent="0.25">
      <c r="A22" s="5">
        <v>15</v>
      </c>
      <c r="B22" s="7"/>
      <c r="C22" s="5">
        <v>268236</v>
      </c>
      <c r="D22" s="19" t="s">
        <v>139</v>
      </c>
      <c r="E22" s="2"/>
      <c r="F22" s="6"/>
      <c r="G22" s="6">
        <v>35000</v>
      </c>
      <c r="H22" s="6"/>
      <c r="I22" s="6">
        <v>15000</v>
      </c>
      <c r="J22" s="6">
        <v>30000</v>
      </c>
      <c r="K22" s="6">
        <v>30000</v>
      </c>
      <c r="L22" s="6"/>
      <c r="M22" s="6">
        <v>36000</v>
      </c>
      <c r="N22" s="6">
        <v>33000</v>
      </c>
      <c r="O22" s="6">
        <v>1536</v>
      </c>
      <c r="P22" s="6">
        <v>37474</v>
      </c>
      <c r="Q22" s="6">
        <f>SUM(Tabela15[[#This Row],[HUPAA-UFAL]:[HUPES-UFBA]])</f>
        <v>218010</v>
      </c>
      <c r="S22"/>
      <c r="T22"/>
    </row>
    <row r="23" spans="1:20" ht="15.75" customHeight="1" x14ac:dyDescent="0.25">
      <c r="A23" s="5">
        <v>16</v>
      </c>
      <c r="B23" s="7"/>
      <c r="C23" s="5">
        <v>268236</v>
      </c>
      <c r="D23" s="19" t="s">
        <v>140</v>
      </c>
      <c r="E23" s="2"/>
      <c r="F23" s="6"/>
      <c r="G23" s="6">
        <v>60000</v>
      </c>
      <c r="H23" s="6"/>
      <c r="I23" s="6">
        <v>45300</v>
      </c>
      <c r="J23" s="6">
        <v>30000</v>
      </c>
      <c r="K23" s="6">
        <v>40000</v>
      </c>
      <c r="L23" s="6"/>
      <c r="M23" s="6">
        <v>48000</v>
      </c>
      <c r="N23" s="6">
        <v>78000</v>
      </c>
      <c r="O23" s="6">
        <v>4752</v>
      </c>
      <c r="P23" s="6">
        <v>33045</v>
      </c>
      <c r="Q23" s="6">
        <f>SUM(Tabela15[[#This Row],[HUPAA-UFAL]:[HUPES-UFBA]])</f>
        <v>339097</v>
      </c>
      <c r="S23"/>
      <c r="T23"/>
    </row>
    <row r="24" spans="1:20" ht="15.75" customHeight="1" x14ac:dyDescent="0.25">
      <c r="A24" s="5">
        <v>17</v>
      </c>
      <c r="B24" s="7"/>
      <c r="C24" s="5">
        <v>268236</v>
      </c>
      <c r="D24" s="19" t="s">
        <v>141</v>
      </c>
      <c r="E24" s="2"/>
      <c r="F24" s="6"/>
      <c r="G24" s="6">
        <v>15000</v>
      </c>
      <c r="H24" s="6"/>
      <c r="I24" s="6">
        <v>2560</v>
      </c>
      <c r="J24" s="6">
        <v>9000</v>
      </c>
      <c r="K24" s="6"/>
      <c r="L24" s="6"/>
      <c r="M24" s="6">
        <v>24000</v>
      </c>
      <c r="N24" s="6"/>
      <c r="O24" s="6"/>
      <c r="P24" s="6"/>
      <c r="Q24" s="6">
        <f>SUM(Tabela15[[#This Row],[HUPAA-UFAL]:[HUPES-UFBA]])</f>
        <v>50560</v>
      </c>
      <c r="S24"/>
      <c r="T24"/>
    </row>
    <row r="25" spans="1:20" ht="15.75" customHeight="1" x14ac:dyDescent="0.25">
      <c r="A25" s="39">
        <v>18</v>
      </c>
      <c r="B25" s="40"/>
      <c r="C25" s="39">
        <v>268236</v>
      </c>
      <c r="D25" s="41" t="s">
        <v>142</v>
      </c>
      <c r="E25" s="40" t="s">
        <v>188</v>
      </c>
      <c r="F25" s="42"/>
      <c r="G25" s="42"/>
      <c r="H25" s="42"/>
      <c r="I25" s="42"/>
      <c r="J25" s="42"/>
      <c r="K25" s="42"/>
      <c r="L25" s="42"/>
      <c r="M25" s="42">
        <v>1</v>
      </c>
      <c r="N25" s="42"/>
      <c r="O25" s="42"/>
      <c r="P25" s="42"/>
      <c r="Q25" s="42">
        <f>SUM(Tabela15[[#This Row],[HUPAA-UFAL]:[HUPES-UFBA]])</f>
        <v>1</v>
      </c>
      <c r="S25"/>
      <c r="T25"/>
    </row>
    <row r="26" spans="1:20" ht="15.75" customHeight="1" x14ac:dyDescent="0.25">
      <c r="A26" s="5">
        <v>19</v>
      </c>
      <c r="B26" s="7"/>
      <c r="C26" s="5">
        <v>268236</v>
      </c>
      <c r="D26" s="19" t="s">
        <v>143</v>
      </c>
      <c r="E26" s="2"/>
      <c r="F26" s="6"/>
      <c r="G26" s="6"/>
      <c r="H26" s="6">
        <v>127000</v>
      </c>
      <c r="I26" s="6"/>
      <c r="J26" s="6"/>
      <c r="K26" s="6"/>
      <c r="L26" s="6"/>
      <c r="M26" s="6"/>
      <c r="N26" s="6"/>
      <c r="O26" s="6"/>
      <c r="P26" s="6"/>
      <c r="Q26" s="6">
        <f>SUM(Tabela15[[#This Row],[HUPAA-UFAL]:[HUPES-UFBA]])</f>
        <v>127000</v>
      </c>
      <c r="S26"/>
      <c r="T26"/>
    </row>
    <row r="27" spans="1:20" ht="15.75" customHeight="1" x14ac:dyDescent="0.25">
      <c r="A27" s="5">
        <v>20</v>
      </c>
      <c r="B27" s="7"/>
      <c r="C27" s="5">
        <v>268236</v>
      </c>
      <c r="D27" s="19" t="s">
        <v>144</v>
      </c>
      <c r="E27" s="2"/>
      <c r="F27" s="6"/>
      <c r="G27" s="6"/>
      <c r="H27" s="6">
        <v>43500</v>
      </c>
      <c r="I27" s="6"/>
      <c r="J27" s="6"/>
      <c r="K27" s="6"/>
      <c r="L27" s="6"/>
      <c r="M27" s="6"/>
      <c r="N27" s="6"/>
      <c r="O27" s="6"/>
      <c r="P27" s="6"/>
      <c r="Q27" s="6">
        <f>SUM(Tabela15[[#This Row],[HUPAA-UFAL]:[HUPES-UFBA]])</f>
        <v>43500</v>
      </c>
      <c r="S27"/>
      <c r="T27"/>
    </row>
    <row r="28" spans="1:20" ht="15.75" customHeight="1" x14ac:dyDescent="0.25">
      <c r="A28" s="5">
        <v>21</v>
      </c>
      <c r="B28" s="7"/>
      <c r="C28" s="5">
        <v>268236</v>
      </c>
      <c r="D28" s="19" t="s">
        <v>145</v>
      </c>
      <c r="E28" s="2"/>
      <c r="F28" s="6"/>
      <c r="G28" s="6"/>
      <c r="H28" s="6">
        <v>21100</v>
      </c>
      <c r="I28" s="6"/>
      <c r="J28" s="6"/>
      <c r="K28" s="6"/>
      <c r="L28" s="6"/>
      <c r="M28" s="6"/>
      <c r="N28" s="6"/>
      <c r="O28" s="6"/>
      <c r="P28" s="6"/>
      <c r="Q28" s="6">
        <f>SUM(Tabela15[[#This Row],[HUPAA-UFAL]:[HUPES-UFBA]])</f>
        <v>21100</v>
      </c>
      <c r="S28"/>
      <c r="T28"/>
    </row>
    <row r="29" spans="1:20" ht="15.75" customHeight="1" x14ac:dyDescent="0.25">
      <c r="A29" s="5">
        <v>22</v>
      </c>
      <c r="B29" s="7"/>
      <c r="C29" s="5">
        <v>268236</v>
      </c>
      <c r="D29" s="19" t="s">
        <v>146</v>
      </c>
      <c r="E29" s="2"/>
      <c r="F29" s="6"/>
      <c r="G29" s="6"/>
      <c r="H29" s="6">
        <v>6800</v>
      </c>
      <c r="I29" s="6"/>
      <c r="J29" s="6"/>
      <c r="K29" s="6"/>
      <c r="L29" s="6"/>
      <c r="M29" s="6"/>
      <c r="N29" s="6"/>
      <c r="O29" s="6"/>
      <c r="P29" s="6"/>
      <c r="Q29" s="6">
        <f>SUM(Tabela15[[#This Row],[HUPAA-UFAL]:[HUPES-UFBA]])</f>
        <v>6800</v>
      </c>
      <c r="S29"/>
      <c r="T29"/>
    </row>
    <row r="30" spans="1:20" ht="15.75" customHeight="1" x14ac:dyDescent="0.25">
      <c r="A30" s="39">
        <v>23</v>
      </c>
      <c r="B30" s="40"/>
      <c r="C30" s="39">
        <v>268236</v>
      </c>
      <c r="D30" s="41" t="s">
        <v>147</v>
      </c>
      <c r="E30" s="40" t="s">
        <v>188</v>
      </c>
      <c r="F30" s="42"/>
      <c r="G30" s="42"/>
      <c r="H30" s="42"/>
      <c r="I30" s="42"/>
      <c r="J30" s="42"/>
      <c r="K30" s="42"/>
      <c r="L30" s="42"/>
      <c r="M30" s="42">
        <v>1</v>
      </c>
      <c r="N30" s="42"/>
      <c r="O30" s="42"/>
      <c r="P30" s="42"/>
      <c r="Q30" s="42">
        <f>SUM(Tabela15[[#This Row],[HUPAA-UFAL]:[HUPES-UFBA]])</f>
        <v>1</v>
      </c>
      <c r="S30"/>
      <c r="T30"/>
    </row>
    <row r="31" spans="1:20" ht="15.75" customHeight="1" x14ac:dyDescent="0.25">
      <c r="A31" s="39">
        <v>24</v>
      </c>
      <c r="B31" s="40"/>
      <c r="C31" s="39">
        <v>268236</v>
      </c>
      <c r="D31" s="41" t="s">
        <v>148</v>
      </c>
      <c r="E31" s="40" t="s">
        <v>188</v>
      </c>
      <c r="F31" s="42"/>
      <c r="G31" s="42"/>
      <c r="H31" s="42"/>
      <c r="I31" s="42"/>
      <c r="J31" s="42"/>
      <c r="K31" s="42"/>
      <c r="L31" s="42"/>
      <c r="M31" s="42">
        <v>1</v>
      </c>
      <c r="N31" s="42"/>
      <c r="O31" s="42"/>
      <c r="P31" s="42"/>
      <c r="Q31" s="42">
        <f>SUM(Tabela15[[#This Row],[HUPAA-UFAL]:[HUPES-UFBA]])</f>
        <v>1</v>
      </c>
      <c r="S31"/>
      <c r="T31"/>
    </row>
    <row r="32" spans="1:20" ht="15.75" customHeight="1" x14ac:dyDescent="0.25">
      <c r="A32" s="39">
        <v>25</v>
      </c>
      <c r="B32" s="40"/>
      <c r="C32" s="39">
        <v>268236</v>
      </c>
      <c r="D32" s="41" t="s">
        <v>149</v>
      </c>
      <c r="E32" s="40" t="s">
        <v>188</v>
      </c>
      <c r="F32" s="42"/>
      <c r="G32" s="42"/>
      <c r="H32" s="42"/>
      <c r="I32" s="42"/>
      <c r="J32" s="42"/>
      <c r="K32" s="42"/>
      <c r="L32" s="42"/>
      <c r="M32" s="42">
        <v>1</v>
      </c>
      <c r="N32" s="42"/>
      <c r="O32" s="42"/>
      <c r="P32" s="42"/>
      <c r="Q32" s="42">
        <f>SUM(Tabela15[[#This Row],[HUPAA-UFAL]:[HUPES-UFBA]])</f>
        <v>1</v>
      </c>
      <c r="S32"/>
      <c r="T32"/>
    </row>
    <row r="33" spans="1:20" ht="15.75" customHeight="1" x14ac:dyDescent="0.25">
      <c r="A33" s="39">
        <v>26</v>
      </c>
      <c r="B33" s="40"/>
      <c r="C33" s="39">
        <v>268236</v>
      </c>
      <c r="D33" s="41" t="s">
        <v>150</v>
      </c>
      <c r="E33" s="40" t="s">
        <v>188</v>
      </c>
      <c r="F33" s="42"/>
      <c r="G33" s="42"/>
      <c r="H33" s="42"/>
      <c r="I33" s="42"/>
      <c r="J33" s="42"/>
      <c r="K33" s="42"/>
      <c r="L33" s="42"/>
      <c r="M33" s="42">
        <v>1</v>
      </c>
      <c r="N33" s="42"/>
      <c r="O33" s="42"/>
      <c r="P33" s="42"/>
      <c r="Q33" s="42">
        <f>SUM(Tabela15[[#This Row],[HUPAA-UFAL]:[HUPES-UFBA]])</f>
        <v>1</v>
      </c>
      <c r="S33"/>
      <c r="T33"/>
    </row>
    <row r="34" spans="1:20" ht="15.75" customHeight="1" x14ac:dyDescent="0.25">
      <c r="A34" s="39">
        <v>27</v>
      </c>
      <c r="B34" s="40"/>
      <c r="C34" s="39">
        <v>268236</v>
      </c>
      <c r="D34" s="41" t="s">
        <v>151</v>
      </c>
      <c r="E34" s="40" t="s">
        <v>188</v>
      </c>
      <c r="F34" s="42"/>
      <c r="G34" s="42"/>
      <c r="H34" s="42"/>
      <c r="I34" s="42"/>
      <c r="J34" s="42"/>
      <c r="K34" s="42"/>
      <c r="L34" s="42"/>
      <c r="M34" s="42">
        <v>1</v>
      </c>
      <c r="N34" s="42"/>
      <c r="O34" s="42"/>
      <c r="P34" s="42"/>
      <c r="Q34" s="42">
        <f>SUM(Tabela15[[#This Row],[HUPAA-UFAL]:[HUPES-UFBA]])</f>
        <v>1</v>
      </c>
      <c r="S34"/>
      <c r="T34"/>
    </row>
    <row r="35" spans="1:20" ht="15.75" customHeight="1" x14ac:dyDescent="0.25">
      <c r="A35" s="39">
        <v>28</v>
      </c>
      <c r="B35" s="40"/>
      <c r="C35" s="39">
        <v>268236</v>
      </c>
      <c r="D35" s="41" t="s">
        <v>152</v>
      </c>
      <c r="E35" s="40" t="s">
        <v>188</v>
      </c>
      <c r="F35" s="42"/>
      <c r="G35" s="42"/>
      <c r="H35" s="42"/>
      <c r="I35" s="42"/>
      <c r="J35" s="42"/>
      <c r="K35" s="42"/>
      <c r="L35" s="42"/>
      <c r="M35" s="42">
        <v>1</v>
      </c>
      <c r="N35" s="42"/>
      <c r="O35" s="42"/>
      <c r="P35" s="42"/>
      <c r="Q35" s="42">
        <f>SUM(Tabela15[[#This Row],[HUPAA-UFAL]:[HUPES-UFBA]])</f>
        <v>1</v>
      </c>
      <c r="S35"/>
      <c r="T35"/>
    </row>
    <row r="36" spans="1:20" ht="15.75" customHeight="1" x14ac:dyDescent="0.25">
      <c r="A36" s="39">
        <v>29</v>
      </c>
      <c r="B36" s="40"/>
      <c r="C36" s="39">
        <v>268236</v>
      </c>
      <c r="D36" s="41" t="s">
        <v>153</v>
      </c>
      <c r="E36" s="40" t="s">
        <v>188</v>
      </c>
      <c r="F36" s="42"/>
      <c r="G36" s="42"/>
      <c r="H36" s="42"/>
      <c r="I36" s="42"/>
      <c r="J36" s="42"/>
      <c r="K36" s="42"/>
      <c r="L36" s="42"/>
      <c r="M36" s="42">
        <v>1</v>
      </c>
      <c r="N36" s="42"/>
      <c r="O36" s="42"/>
      <c r="P36" s="42"/>
      <c r="Q36" s="42">
        <f>SUM(Tabela15[[#This Row],[HUPAA-UFAL]:[HUPES-UFBA]])</f>
        <v>1</v>
      </c>
      <c r="S36"/>
      <c r="T36"/>
    </row>
    <row r="37" spans="1:20" ht="15.75" customHeight="1" x14ac:dyDescent="0.25">
      <c r="A37" s="39">
        <v>30</v>
      </c>
      <c r="B37" s="40"/>
      <c r="C37" s="39">
        <v>270092</v>
      </c>
      <c r="D37" s="41" t="s">
        <v>154</v>
      </c>
      <c r="E37" s="40" t="s">
        <v>188</v>
      </c>
      <c r="F37" s="42"/>
      <c r="G37" s="42"/>
      <c r="H37" s="42"/>
      <c r="I37" s="42"/>
      <c r="J37" s="42"/>
      <c r="K37" s="42"/>
      <c r="L37" s="42"/>
      <c r="M37" s="42">
        <v>1</v>
      </c>
      <c r="N37" s="42"/>
      <c r="O37" s="42"/>
      <c r="P37" s="42"/>
      <c r="Q37" s="42">
        <f>SUM(Tabela15[[#This Row],[HUPAA-UFAL]:[HUPES-UFBA]])</f>
        <v>1</v>
      </c>
      <c r="S37"/>
      <c r="T37"/>
    </row>
    <row r="38" spans="1:20" ht="15.75" customHeight="1" x14ac:dyDescent="0.25">
      <c r="A38" s="5">
        <v>31</v>
      </c>
      <c r="B38" s="7"/>
      <c r="C38" s="5">
        <v>270092</v>
      </c>
      <c r="D38" s="19" t="s">
        <v>155</v>
      </c>
      <c r="E38" s="2"/>
      <c r="F38" s="6"/>
      <c r="G38" s="6"/>
      <c r="H38" s="6"/>
      <c r="I38" s="6"/>
      <c r="J38" s="6"/>
      <c r="K38" s="6"/>
      <c r="L38" s="6">
        <v>800</v>
      </c>
      <c r="M38" s="6"/>
      <c r="N38" s="6"/>
      <c r="O38" s="6"/>
      <c r="P38" s="6"/>
      <c r="Q38" s="6">
        <f>SUM(Tabela15[[#This Row],[HUPAA-UFAL]:[HUPES-UFBA]])</f>
        <v>800</v>
      </c>
      <c r="S38"/>
      <c r="T38"/>
    </row>
    <row r="39" spans="1:20" ht="15.75" customHeight="1" x14ac:dyDescent="0.25">
      <c r="A39" s="5">
        <v>32</v>
      </c>
      <c r="B39" s="7"/>
      <c r="C39" s="5">
        <v>270092</v>
      </c>
      <c r="D39" s="19" t="s">
        <v>156</v>
      </c>
      <c r="E39" s="2"/>
      <c r="F39" s="6"/>
      <c r="G39" s="6">
        <v>5000</v>
      </c>
      <c r="H39" s="6"/>
      <c r="I39" s="6"/>
      <c r="J39" s="6">
        <v>12000</v>
      </c>
      <c r="K39" s="6"/>
      <c r="L39" s="6"/>
      <c r="M39" s="6">
        <v>5000</v>
      </c>
      <c r="N39" s="6"/>
      <c r="O39" s="6">
        <v>864</v>
      </c>
      <c r="P39" s="6">
        <v>4525</v>
      </c>
      <c r="Q39" s="6">
        <f>SUM(Tabela15[[#This Row],[HUPAA-UFAL]:[HUPES-UFBA]])</f>
        <v>27389</v>
      </c>
      <c r="S39"/>
      <c r="T39"/>
    </row>
    <row r="40" spans="1:20" ht="15.75" customHeight="1" x14ac:dyDescent="0.25">
      <c r="A40" s="5">
        <v>33</v>
      </c>
      <c r="B40" s="7"/>
      <c r="C40" s="5">
        <v>270092</v>
      </c>
      <c r="D40" s="19" t="s">
        <v>157</v>
      </c>
      <c r="E40" s="2"/>
      <c r="F40" s="6"/>
      <c r="G40" s="6">
        <v>10000</v>
      </c>
      <c r="H40" s="6"/>
      <c r="I40" s="6">
        <v>10700</v>
      </c>
      <c r="J40" s="6">
        <v>12000</v>
      </c>
      <c r="K40" s="6">
        <v>16000</v>
      </c>
      <c r="L40" s="6"/>
      <c r="M40" s="6">
        <v>5400</v>
      </c>
      <c r="N40" s="6">
        <v>5000</v>
      </c>
      <c r="O40" s="6">
        <v>240</v>
      </c>
      <c r="P40" s="6">
        <v>6595</v>
      </c>
      <c r="Q40" s="6">
        <f>SUM(Tabela15[[#This Row],[HUPAA-UFAL]:[HUPES-UFBA]])</f>
        <v>65935</v>
      </c>
      <c r="S40"/>
      <c r="T40"/>
    </row>
    <row r="41" spans="1:20" ht="15.75" customHeight="1" x14ac:dyDescent="0.25">
      <c r="A41" s="39">
        <v>34</v>
      </c>
      <c r="B41" s="40"/>
      <c r="C41" s="39">
        <v>270092</v>
      </c>
      <c r="D41" s="41" t="s">
        <v>158</v>
      </c>
      <c r="E41" s="40" t="s">
        <v>188</v>
      </c>
      <c r="F41" s="42"/>
      <c r="G41" s="42"/>
      <c r="H41" s="42"/>
      <c r="I41" s="42"/>
      <c r="J41" s="42"/>
      <c r="K41" s="42"/>
      <c r="L41" s="42"/>
      <c r="M41" s="42">
        <v>1</v>
      </c>
      <c r="N41" s="42"/>
      <c r="O41" s="42"/>
      <c r="P41" s="42"/>
      <c r="Q41" s="42">
        <f>SUM(Tabela15[[#This Row],[HUPAA-UFAL]:[HUPES-UFBA]])</f>
        <v>1</v>
      </c>
      <c r="S41"/>
      <c r="T41"/>
    </row>
    <row r="42" spans="1:20" ht="15.75" customHeight="1" x14ac:dyDescent="0.25">
      <c r="A42" s="39">
        <v>35</v>
      </c>
      <c r="B42" s="40"/>
      <c r="C42" s="39">
        <v>357880</v>
      </c>
      <c r="D42" s="41" t="s">
        <v>159</v>
      </c>
      <c r="E42" s="40" t="s">
        <v>188</v>
      </c>
      <c r="F42" s="42"/>
      <c r="G42" s="42"/>
      <c r="H42" s="42"/>
      <c r="I42" s="42"/>
      <c r="J42" s="42"/>
      <c r="K42" s="42"/>
      <c r="L42" s="42"/>
      <c r="M42" s="42">
        <v>1</v>
      </c>
      <c r="N42" s="42"/>
      <c r="O42" s="42"/>
      <c r="P42" s="42"/>
      <c r="Q42" s="42">
        <f>SUM(Tabela15[[#This Row],[HUPAA-UFAL]:[HUPES-UFBA]])</f>
        <v>1</v>
      </c>
      <c r="S42"/>
      <c r="T42"/>
    </row>
    <row r="43" spans="1:20" ht="15.75" customHeight="1" x14ac:dyDescent="0.25">
      <c r="A43" s="39">
        <v>36</v>
      </c>
      <c r="B43" s="40"/>
      <c r="C43" s="39">
        <v>357880</v>
      </c>
      <c r="D43" s="41" t="s">
        <v>160</v>
      </c>
      <c r="E43" s="40" t="s">
        <v>188</v>
      </c>
      <c r="F43" s="42"/>
      <c r="G43" s="42"/>
      <c r="H43" s="42"/>
      <c r="I43" s="42"/>
      <c r="J43" s="42"/>
      <c r="K43" s="42"/>
      <c r="L43" s="42"/>
      <c r="M43" s="42">
        <v>1</v>
      </c>
      <c r="N43" s="42"/>
      <c r="O43" s="42"/>
      <c r="P43" s="42"/>
      <c r="Q43" s="42">
        <f>SUM(Tabela15[[#This Row],[HUPAA-UFAL]:[HUPES-UFBA]])</f>
        <v>1</v>
      </c>
      <c r="S43"/>
      <c r="T43"/>
    </row>
    <row r="44" spans="1:20" ht="15.75" customHeight="1" x14ac:dyDescent="0.25">
      <c r="A44" s="5">
        <v>37</v>
      </c>
      <c r="B44" s="7"/>
      <c r="C44" s="5">
        <v>357880</v>
      </c>
      <c r="D44" s="19" t="s">
        <v>161</v>
      </c>
      <c r="E44" s="2"/>
      <c r="F44" s="6"/>
      <c r="G44" s="6"/>
      <c r="H44" s="6">
        <v>6100</v>
      </c>
      <c r="I44" s="6"/>
      <c r="J44" s="6"/>
      <c r="K44" s="6"/>
      <c r="L44" s="6"/>
      <c r="M44" s="6"/>
      <c r="N44" s="6"/>
      <c r="O44" s="6"/>
      <c r="P44" s="6"/>
      <c r="Q44" s="6">
        <f>SUM(Tabela15[[#This Row],[HUPAA-UFAL]:[HUPES-UFBA]])</f>
        <v>6100</v>
      </c>
      <c r="S44"/>
      <c r="T44"/>
    </row>
    <row r="45" spans="1:20" ht="15.75" customHeight="1" x14ac:dyDescent="0.25">
      <c r="A45" s="39">
        <v>38</v>
      </c>
      <c r="B45" s="40"/>
      <c r="C45" s="39">
        <v>357880</v>
      </c>
      <c r="D45" s="41" t="s">
        <v>162</v>
      </c>
      <c r="E45" s="40" t="s">
        <v>188</v>
      </c>
      <c r="F45" s="42"/>
      <c r="G45" s="42"/>
      <c r="H45" s="42"/>
      <c r="I45" s="42"/>
      <c r="J45" s="42"/>
      <c r="K45" s="42"/>
      <c r="L45" s="42"/>
      <c r="M45" s="42">
        <v>1</v>
      </c>
      <c r="N45" s="42"/>
      <c r="O45" s="42"/>
      <c r="P45" s="42"/>
      <c r="Q45" s="42">
        <f>SUM(Tabela15[[#This Row],[HUPAA-UFAL]:[HUPES-UFBA]])</f>
        <v>1</v>
      </c>
      <c r="S45"/>
      <c r="T45"/>
    </row>
    <row r="46" spans="1:20" ht="15.75" customHeight="1" x14ac:dyDescent="0.25">
      <c r="A46" s="39">
        <v>39</v>
      </c>
      <c r="B46" s="40"/>
      <c r="C46" s="39">
        <v>357880</v>
      </c>
      <c r="D46" s="41" t="s">
        <v>163</v>
      </c>
      <c r="E46" s="40" t="s">
        <v>188</v>
      </c>
      <c r="F46" s="42"/>
      <c r="G46" s="42"/>
      <c r="H46" s="42"/>
      <c r="I46" s="42"/>
      <c r="J46" s="42"/>
      <c r="K46" s="42"/>
      <c r="L46" s="42"/>
      <c r="M46" s="42">
        <v>1</v>
      </c>
      <c r="N46" s="42"/>
      <c r="O46" s="42"/>
      <c r="P46" s="42"/>
      <c r="Q46" s="42">
        <f>SUM(Tabela15[[#This Row],[HUPAA-UFAL]:[HUPES-UFBA]])</f>
        <v>1</v>
      </c>
      <c r="S46"/>
      <c r="T46"/>
    </row>
    <row r="47" spans="1:20" ht="15.75" customHeight="1" x14ac:dyDescent="0.25">
      <c r="A47" s="5">
        <v>40</v>
      </c>
      <c r="B47" s="7"/>
      <c r="C47" s="5">
        <v>357880</v>
      </c>
      <c r="D47" s="19" t="s">
        <v>164</v>
      </c>
      <c r="E47" s="2"/>
      <c r="F47" s="6"/>
      <c r="G47" s="6"/>
      <c r="H47" s="6">
        <v>11600</v>
      </c>
      <c r="I47" s="6"/>
      <c r="J47" s="6"/>
      <c r="K47" s="6"/>
      <c r="L47" s="6"/>
      <c r="M47" s="6"/>
      <c r="N47" s="6"/>
      <c r="O47" s="6"/>
      <c r="P47" s="6"/>
      <c r="Q47" s="6">
        <f>SUM(Tabela15[[#This Row],[HUPAA-UFAL]:[HUPES-UFBA]])</f>
        <v>11600</v>
      </c>
      <c r="S47"/>
      <c r="T47"/>
    </row>
    <row r="48" spans="1:20" ht="15.75" customHeight="1" x14ac:dyDescent="0.25">
      <c r="A48" s="5">
        <v>41</v>
      </c>
      <c r="B48" s="7"/>
      <c r="C48" s="5">
        <v>357880</v>
      </c>
      <c r="D48" s="19" t="s">
        <v>165</v>
      </c>
      <c r="E48" s="2"/>
      <c r="F48" s="6"/>
      <c r="G48" s="6"/>
      <c r="H48" s="6">
        <v>6100</v>
      </c>
      <c r="I48" s="6">
        <v>5750</v>
      </c>
      <c r="J48" s="6"/>
      <c r="K48" s="6"/>
      <c r="L48" s="6"/>
      <c r="M48" s="6"/>
      <c r="N48" s="6"/>
      <c r="O48" s="6"/>
      <c r="P48" s="6"/>
      <c r="Q48" s="6">
        <f>SUM(Tabela15[[#This Row],[HUPAA-UFAL]:[HUPES-UFBA]])</f>
        <v>11850</v>
      </c>
      <c r="S48"/>
      <c r="T48"/>
    </row>
    <row r="49" spans="1:20" ht="15.75" customHeight="1" x14ac:dyDescent="0.25">
      <c r="A49" s="39">
        <v>42</v>
      </c>
      <c r="B49" s="40"/>
      <c r="C49" s="39">
        <v>357880</v>
      </c>
      <c r="D49" s="41" t="s">
        <v>166</v>
      </c>
      <c r="E49" s="40" t="s">
        <v>188</v>
      </c>
      <c r="F49" s="42"/>
      <c r="G49" s="42"/>
      <c r="H49" s="42"/>
      <c r="I49" s="42"/>
      <c r="J49" s="42"/>
      <c r="K49" s="42"/>
      <c r="L49" s="42"/>
      <c r="M49" s="42">
        <v>1</v>
      </c>
      <c r="N49" s="42"/>
      <c r="O49" s="42"/>
      <c r="P49" s="42"/>
      <c r="Q49" s="42">
        <f>SUM(Tabela15[[#This Row],[HUPAA-UFAL]:[HUPES-UFBA]])</f>
        <v>1</v>
      </c>
      <c r="S49"/>
      <c r="T49"/>
    </row>
    <row r="50" spans="1:20" ht="15.75" customHeight="1" x14ac:dyDescent="0.25">
      <c r="A50" s="5">
        <v>43</v>
      </c>
      <c r="B50" s="7"/>
      <c r="C50" s="5">
        <v>270092</v>
      </c>
      <c r="D50" s="19" t="s">
        <v>167</v>
      </c>
      <c r="E50" s="2"/>
      <c r="F50" s="6"/>
      <c r="G50" s="6">
        <v>15000</v>
      </c>
      <c r="H50" s="6"/>
      <c r="I50" s="6"/>
      <c r="J50" s="6">
        <v>23000</v>
      </c>
      <c r="K50" s="6">
        <v>10000</v>
      </c>
      <c r="L50" s="6">
        <v>1700</v>
      </c>
      <c r="M50" s="6">
        <v>6000</v>
      </c>
      <c r="N50" s="6">
        <v>3300</v>
      </c>
      <c r="O50" s="6">
        <v>2208</v>
      </c>
      <c r="P50" s="6">
        <v>11785</v>
      </c>
      <c r="Q50" s="6">
        <f>SUM(Tabela15[[#This Row],[HUPAA-UFAL]:[HUPES-UFBA]])</f>
        <v>72993</v>
      </c>
      <c r="S50"/>
      <c r="T50"/>
    </row>
    <row r="51" spans="1:20" ht="15.75" customHeight="1" x14ac:dyDescent="0.25">
      <c r="A51" s="5">
        <v>44</v>
      </c>
      <c r="B51" s="7"/>
      <c r="C51" s="5">
        <v>267544</v>
      </c>
      <c r="D51" s="19" t="s">
        <v>168</v>
      </c>
      <c r="E51" s="2"/>
      <c r="F51" s="6"/>
      <c r="G51" s="6"/>
      <c r="H51" s="6"/>
      <c r="I51" s="6"/>
      <c r="J51" s="6"/>
      <c r="K51" s="6"/>
      <c r="L51" s="6"/>
      <c r="M51" s="6"/>
      <c r="N51" s="6"/>
      <c r="O51" s="6">
        <v>912</v>
      </c>
      <c r="P51" s="6"/>
      <c r="Q51" s="6">
        <f>SUM(Tabela15[[#This Row],[HUPAA-UFAL]:[HUPES-UFBA]])</f>
        <v>912</v>
      </c>
      <c r="S51"/>
      <c r="T51"/>
    </row>
    <row r="52" spans="1:20" ht="15.75" customHeight="1" x14ac:dyDescent="0.25">
      <c r="A52" s="5">
        <v>45</v>
      </c>
      <c r="B52" s="7"/>
      <c r="C52" s="5">
        <v>267544</v>
      </c>
      <c r="D52" s="19" t="s">
        <v>169</v>
      </c>
      <c r="E52" s="2"/>
      <c r="F52" s="6"/>
      <c r="G52" s="6">
        <v>5000</v>
      </c>
      <c r="H52" s="6"/>
      <c r="I52" s="6">
        <v>3550</v>
      </c>
      <c r="J52" s="6"/>
      <c r="K52" s="6"/>
      <c r="L52" s="6"/>
      <c r="M52" s="6">
        <v>2400</v>
      </c>
      <c r="N52" s="6"/>
      <c r="O52" s="6">
        <v>1140</v>
      </c>
      <c r="P52" s="6">
        <v>1041</v>
      </c>
      <c r="Q52" s="6">
        <f>SUM(Tabela15[[#This Row],[HUPAA-UFAL]:[HUPES-UFBA]])</f>
        <v>13131</v>
      </c>
      <c r="S52"/>
      <c r="T52"/>
    </row>
    <row r="53" spans="1:20" ht="15.75" customHeight="1" x14ac:dyDescent="0.25">
      <c r="A53" s="5">
        <v>46</v>
      </c>
      <c r="B53" s="7"/>
      <c r="C53" s="5">
        <v>603563</v>
      </c>
      <c r="D53" s="19" t="s">
        <v>170</v>
      </c>
      <c r="E53" s="2"/>
      <c r="F53" s="6"/>
      <c r="G53" s="6"/>
      <c r="H53" s="6">
        <v>4000</v>
      </c>
      <c r="I53" s="6"/>
      <c r="J53" s="6"/>
      <c r="K53" s="6"/>
      <c r="L53" s="6"/>
      <c r="M53" s="6"/>
      <c r="N53" s="6"/>
      <c r="O53" s="6"/>
      <c r="P53" s="6"/>
      <c r="Q53" s="6">
        <f>SUM(Tabela15[[#This Row],[HUPAA-UFAL]:[HUPES-UFBA]])</f>
        <v>4000</v>
      </c>
      <c r="S53"/>
      <c r="T53"/>
    </row>
    <row r="54" spans="1:20" ht="15.75" customHeight="1" x14ac:dyDescent="0.25">
      <c r="A54" s="39">
        <v>47</v>
      </c>
      <c r="B54" s="40"/>
      <c r="C54" s="39">
        <v>267544</v>
      </c>
      <c r="D54" s="41" t="s">
        <v>171</v>
      </c>
      <c r="E54" s="40" t="s">
        <v>188</v>
      </c>
      <c r="F54" s="42"/>
      <c r="G54" s="42"/>
      <c r="H54" s="42"/>
      <c r="I54" s="42"/>
      <c r="J54" s="42"/>
      <c r="K54" s="42"/>
      <c r="L54" s="42"/>
      <c r="M54" s="42">
        <v>1</v>
      </c>
      <c r="N54" s="42"/>
      <c r="O54" s="42"/>
      <c r="P54" s="42"/>
      <c r="Q54" s="42">
        <f>SUM(Tabela15[[#This Row],[HUPAA-UFAL]:[HUPES-UFBA]])</f>
        <v>1</v>
      </c>
      <c r="S54"/>
      <c r="T54"/>
    </row>
    <row r="55" spans="1:20" ht="15.75" customHeight="1" x14ac:dyDescent="0.25">
      <c r="A55" s="5">
        <v>48</v>
      </c>
      <c r="B55" s="7"/>
      <c r="C55" s="5">
        <v>353564</v>
      </c>
      <c r="D55" s="19" t="s">
        <v>172</v>
      </c>
      <c r="E55" s="2"/>
      <c r="F55" s="6"/>
      <c r="G55" s="6"/>
      <c r="H55" s="6"/>
      <c r="I55" s="6"/>
      <c r="J55" s="6"/>
      <c r="K55" s="6">
        <v>500</v>
      </c>
      <c r="L55" s="6"/>
      <c r="M55" s="6"/>
      <c r="N55" s="6"/>
      <c r="O55" s="6"/>
      <c r="P55" s="6">
        <v>980</v>
      </c>
      <c r="Q55" s="6">
        <f>SUM(Tabela15[[#This Row],[HUPAA-UFAL]:[HUPES-UFBA]])</f>
        <v>1480</v>
      </c>
      <c r="S55"/>
      <c r="T55"/>
    </row>
    <row r="56" spans="1:20" ht="15.75" customHeight="1" x14ac:dyDescent="0.25">
      <c r="A56" s="5">
        <v>49</v>
      </c>
      <c r="B56" s="7"/>
      <c r="C56" s="5">
        <v>393844</v>
      </c>
      <c r="D56" s="19" t="s">
        <v>173</v>
      </c>
      <c r="E56" s="2"/>
      <c r="F56" s="6"/>
      <c r="G56" s="6">
        <v>200</v>
      </c>
      <c r="H56" s="6"/>
      <c r="I56" s="6"/>
      <c r="J56" s="6">
        <v>60</v>
      </c>
      <c r="K56" s="6">
        <v>100</v>
      </c>
      <c r="L56" s="6"/>
      <c r="M56" s="6">
        <v>30</v>
      </c>
      <c r="N56" s="6"/>
      <c r="O56" s="6">
        <v>30</v>
      </c>
      <c r="P56" s="6"/>
      <c r="Q56" s="6">
        <f>SUM(Tabela15[[#This Row],[HUPAA-UFAL]:[HUPES-UFBA]])</f>
        <v>420</v>
      </c>
      <c r="S56"/>
      <c r="T56"/>
    </row>
    <row r="57" spans="1:20" ht="15.75" customHeight="1" x14ac:dyDescent="0.25">
      <c r="A57" s="5">
        <v>50</v>
      </c>
      <c r="B57" s="7"/>
      <c r="C57" s="5">
        <v>399922</v>
      </c>
      <c r="D57" s="19" t="s">
        <v>174</v>
      </c>
      <c r="E57" s="2"/>
      <c r="F57" s="6"/>
      <c r="G57" s="6"/>
      <c r="H57" s="6">
        <v>580</v>
      </c>
      <c r="I57" s="6"/>
      <c r="J57" s="6">
        <v>1300</v>
      </c>
      <c r="K57" s="6">
        <v>750</v>
      </c>
      <c r="L57" s="6"/>
      <c r="M57" s="6">
        <v>2200</v>
      </c>
      <c r="N57" s="6"/>
      <c r="O57" s="6"/>
      <c r="P57" s="6">
        <v>3025</v>
      </c>
      <c r="Q57" s="6">
        <f>SUM(Tabela15[[#This Row],[HUPAA-UFAL]:[HUPES-UFBA]])</f>
        <v>7855</v>
      </c>
      <c r="S57"/>
      <c r="T57"/>
    </row>
    <row r="58" spans="1:20" ht="15.75" customHeight="1" x14ac:dyDescent="0.25">
      <c r="A58" s="5">
        <v>51</v>
      </c>
      <c r="B58" s="7"/>
      <c r="C58" s="5">
        <v>299675</v>
      </c>
      <c r="D58" s="19" t="s">
        <v>175</v>
      </c>
      <c r="E58" s="2"/>
      <c r="F58" s="6"/>
      <c r="G58" s="6">
        <v>4000</v>
      </c>
      <c r="H58" s="6">
        <v>3100</v>
      </c>
      <c r="I58" s="6">
        <v>470</v>
      </c>
      <c r="J58" s="6">
        <v>1000</v>
      </c>
      <c r="K58" s="6">
        <v>800</v>
      </c>
      <c r="L58" s="6"/>
      <c r="M58" s="6">
        <v>4000</v>
      </c>
      <c r="N58" s="6">
        <v>400</v>
      </c>
      <c r="O58" s="6"/>
      <c r="P58" s="6">
        <v>2057</v>
      </c>
      <c r="Q58" s="6">
        <f>SUM(Tabela15[[#This Row],[HUPAA-UFAL]:[HUPES-UFBA]])</f>
        <v>15827</v>
      </c>
      <c r="S58"/>
      <c r="T58"/>
    </row>
    <row r="59" spans="1:20" ht="15.75" customHeight="1" x14ac:dyDescent="0.25">
      <c r="A59" s="5">
        <v>52</v>
      </c>
      <c r="B59" s="7"/>
      <c r="C59" s="5">
        <v>303292</v>
      </c>
      <c r="D59" s="19" t="s">
        <v>176</v>
      </c>
      <c r="E59" s="2"/>
      <c r="F59" s="6"/>
      <c r="G59" s="6">
        <v>35000</v>
      </c>
      <c r="H59" s="6">
        <v>16000</v>
      </c>
      <c r="I59" s="6">
        <v>10150</v>
      </c>
      <c r="J59" s="6">
        <v>17000</v>
      </c>
      <c r="K59" s="6">
        <v>34500</v>
      </c>
      <c r="L59" s="6">
        <v>2000</v>
      </c>
      <c r="M59" s="6">
        <v>36000</v>
      </c>
      <c r="N59" s="6">
        <v>31300</v>
      </c>
      <c r="O59" s="6">
        <v>9072</v>
      </c>
      <c r="P59" s="6">
        <v>16081</v>
      </c>
      <c r="Q59" s="6">
        <f>SUM(Tabela15[[#This Row],[HUPAA-UFAL]:[HUPES-UFBA]])</f>
        <v>207103</v>
      </c>
      <c r="S59"/>
      <c r="T59"/>
    </row>
    <row r="60" spans="1:20" ht="15.75" customHeight="1" x14ac:dyDescent="0.25">
      <c r="A60" s="39">
        <v>53</v>
      </c>
      <c r="B60" s="40"/>
      <c r="C60" s="39">
        <v>303292</v>
      </c>
      <c r="D60" s="41" t="s">
        <v>177</v>
      </c>
      <c r="E60" s="40" t="s">
        <v>188</v>
      </c>
      <c r="F60" s="42"/>
      <c r="G60" s="42"/>
      <c r="H60" s="42"/>
      <c r="I60" s="42"/>
      <c r="J60" s="42"/>
      <c r="K60" s="42"/>
      <c r="L60" s="42"/>
      <c r="M60" s="42">
        <v>1</v>
      </c>
      <c r="N60" s="42"/>
      <c r="O60" s="42"/>
      <c r="P60" s="42"/>
      <c r="Q60" s="42">
        <f>SUM(Tabela15[[#This Row],[HUPAA-UFAL]:[HUPES-UFBA]])</f>
        <v>1</v>
      </c>
      <c r="S60"/>
      <c r="T60"/>
    </row>
    <row r="61" spans="1:20" ht="15.75" customHeight="1" x14ac:dyDescent="0.25">
      <c r="A61" s="5">
        <v>54</v>
      </c>
      <c r="B61" s="7"/>
      <c r="C61" s="5" t="s">
        <v>178</v>
      </c>
      <c r="D61" s="19" t="s">
        <v>179</v>
      </c>
      <c r="E61" s="2"/>
      <c r="F61" s="6"/>
      <c r="G61" s="6"/>
      <c r="H61" s="6"/>
      <c r="I61" s="6"/>
      <c r="J61" s="6"/>
      <c r="K61" s="6"/>
      <c r="L61" s="6">
        <v>150</v>
      </c>
      <c r="M61" s="6"/>
      <c r="N61" s="6"/>
      <c r="O61" s="6"/>
      <c r="P61" s="6"/>
      <c r="Q61" s="6">
        <f>SUM(Tabela15[[#This Row],[HUPAA-UFAL]:[HUPES-UFBA]])</f>
        <v>150</v>
      </c>
      <c r="S61"/>
      <c r="T61"/>
    </row>
    <row r="62" spans="1:20" ht="15.75" customHeight="1" x14ac:dyDescent="0.25">
      <c r="A62" s="39">
        <v>55</v>
      </c>
      <c r="B62" s="40"/>
      <c r="C62" s="39">
        <v>352192</v>
      </c>
      <c r="D62" s="41" t="s">
        <v>180</v>
      </c>
      <c r="E62" s="40" t="s">
        <v>188</v>
      </c>
      <c r="F62" s="42"/>
      <c r="G62" s="42"/>
      <c r="H62" s="42"/>
      <c r="I62" s="42"/>
      <c r="J62" s="42"/>
      <c r="K62" s="42"/>
      <c r="L62" s="42"/>
      <c r="M62" s="42">
        <v>1</v>
      </c>
      <c r="N62" s="42"/>
      <c r="O62" s="42"/>
      <c r="P62" s="42"/>
      <c r="Q62" s="42">
        <f>SUM(Tabela15[[#This Row],[HUPAA-UFAL]:[HUPES-UFBA]])</f>
        <v>1</v>
      </c>
      <c r="S62"/>
      <c r="T62"/>
    </row>
    <row r="63" spans="1:20" ht="15.75" customHeight="1" x14ac:dyDescent="0.25">
      <c r="A63" s="5">
        <v>56</v>
      </c>
      <c r="B63" s="7"/>
      <c r="C63" s="5">
        <v>437074</v>
      </c>
      <c r="D63" s="19" t="s">
        <v>181</v>
      </c>
      <c r="E63" s="2"/>
      <c r="F63" s="6"/>
      <c r="G63" s="6">
        <v>500</v>
      </c>
      <c r="H63" s="6"/>
      <c r="I63" s="6"/>
      <c r="J63" s="6"/>
      <c r="K63" s="6"/>
      <c r="L63" s="6"/>
      <c r="M63" s="6"/>
      <c r="N63" s="43"/>
      <c r="O63" s="6"/>
      <c r="P63" s="6">
        <v>351</v>
      </c>
      <c r="Q63" s="6">
        <f>SUM(Tabela15[[#This Row],[HUPAA-UFAL]:[HUPES-UFBA]])</f>
        <v>851</v>
      </c>
      <c r="S63"/>
      <c r="T63"/>
    </row>
  </sheetData>
  <mergeCells count="8">
    <mergeCell ref="D5:E5"/>
    <mergeCell ref="B1:D1"/>
    <mergeCell ref="A2:C2"/>
    <mergeCell ref="D2:E2"/>
    <mergeCell ref="A3:C3"/>
    <mergeCell ref="D3:E3"/>
    <mergeCell ref="A4:C4"/>
    <mergeCell ref="D4:E4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2AF9-F0FE-4333-808E-F14B7FBA1298}">
  <dimension ref="A1:L63"/>
  <sheetViews>
    <sheetView topLeftCell="D1" workbookViewId="0">
      <selection activeCell="K1" sqref="G1:K1"/>
    </sheetView>
  </sheetViews>
  <sheetFormatPr defaultRowHeight="15.75" customHeight="1" x14ac:dyDescent="0.25"/>
  <cols>
    <col min="2" max="2" width="19" hidden="1" customWidth="1"/>
    <col min="3" max="3" width="14" style="21" customWidth="1"/>
    <col min="4" max="4" width="255.7109375" bestFit="1" customWidth="1"/>
    <col min="5" max="5" width="19.140625" customWidth="1"/>
    <col min="6" max="6" width="17.5703125" customWidth="1"/>
    <col min="7" max="7" width="18.5703125" customWidth="1"/>
    <col min="8" max="8" width="18.85546875" customWidth="1"/>
    <col min="9" max="786" width="18.5703125" customWidth="1"/>
  </cols>
  <sheetData>
    <row r="1" spans="1:12" ht="15.75" customHeight="1" x14ac:dyDescent="0.25">
      <c r="A1" s="1"/>
      <c r="B1" s="35" t="s">
        <v>89</v>
      </c>
      <c r="C1" s="35"/>
      <c r="D1" s="35"/>
      <c r="E1" s="15"/>
      <c r="F1" s="8" t="s">
        <v>6</v>
      </c>
      <c r="G1" s="10" t="s">
        <v>62</v>
      </c>
      <c r="H1" s="10" t="s">
        <v>62</v>
      </c>
      <c r="I1" s="10" t="s">
        <v>62</v>
      </c>
      <c r="J1" s="10" t="s">
        <v>62</v>
      </c>
      <c r="K1" s="10" t="s">
        <v>62</v>
      </c>
      <c r="L1" s="11"/>
    </row>
    <row r="2" spans="1:12" ht="15.75" customHeight="1" x14ac:dyDescent="0.25">
      <c r="A2" s="36" t="s">
        <v>68</v>
      </c>
      <c r="B2" s="36"/>
      <c r="C2" s="36"/>
      <c r="D2" s="37" t="s">
        <v>69</v>
      </c>
      <c r="E2" s="37"/>
      <c r="F2" s="8" t="s">
        <v>5</v>
      </c>
      <c r="G2" s="10" t="s">
        <v>47</v>
      </c>
      <c r="H2" s="10" t="s">
        <v>47</v>
      </c>
      <c r="I2" s="10" t="s">
        <v>54</v>
      </c>
      <c r="J2" s="10" t="s">
        <v>37</v>
      </c>
      <c r="K2" s="10" t="s">
        <v>51</v>
      </c>
      <c r="L2" s="11"/>
    </row>
    <row r="3" spans="1:12" ht="15" x14ac:dyDescent="0.25">
      <c r="A3" s="36" t="s">
        <v>70</v>
      </c>
      <c r="B3" s="36"/>
      <c r="C3" s="36"/>
      <c r="D3" s="38" t="s">
        <v>182</v>
      </c>
      <c r="E3" s="38"/>
      <c r="F3" s="8" t="s">
        <v>4</v>
      </c>
      <c r="G3" s="10" t="s">
        <v>60</v>
      </c>
      <c r="H3" s="10" t="s">
        <v>31</v>
      </c>
      <c r="I3" s="10" t="s">
        <v>29</v>
      </c>
      <c r="J3" s="10" t="s">
        <v>30</v>
      </c>
      <c r="K3" s="10" t="s">
        <v>61</v>
      </c>
      <c r="L3" s="11"/>
    </row>
    <row r="4" spans="1:12" ht="15" x14ac:dyDescent="0.25">
      <c r="A4" s="36" t="s">
        <v>71</v>
      </c>
      <c r="B4" s="36"/>
      <c r="C4" s="36"/>
      <c r="D4" s="35">
        <v>2024</v>
      </c>
      <c r="E4" s="35"/>
      <c r="F4" s="8" t="s">
        <v>63</v>
      </c>
      <c r="G4" s="12">
        <v>90735</v>
      </c>
      <c r="H4" s="12">
        <v>90514</v>
      </c>
      <c r="I4" s="12">
        <v>93734</v>
      </c>
      <c r="J4" s="12">
        <v>97012</v>
      </c>
      <c r="K4" s="12">
        <v>90670</v>
      </c>
      <c r="L4" s="12"/>
    </row>
    <row r="5" spans="1:12" ht="15.75" customHeight="1" x14ac:dyDescent="0.25">
      <c r="A5" s="1"/>
      <c r="B5" s="1"/>
      <c r="C5" s="20"/>
      <c r="D5" s="35" t="s">
        <v>72</v>
      </c>
      <c r="E5" s="35"/>
      <c r="F5" s="8" t="s">
        <v>64</v>
      </c>
      <c r="G5" s="12">
        <v>155016</v>
      </c>
      <c r="H5" s="12">
        <v>155124</v>
      </c>
      <c r="I5" s="12">
        <v>155904</v>
      </c>
      <c r="J5" s="12">
        <v>155009</v>
      </c>
      <c r="K5" s="12">
        <v>155019</v>
      </c>
      <c r="L5" s="12"/>
    </row>
    <row r="6" spans="1:12" ht="15.75" customHeight="1" x14ac:dyDescent="0.25">
      <c r="A6" s="1"/>
      <c r="B6" s="1"/>
      <c r="C6" s="20"/>
      <c r="D6" s="1"/>
      <c r="E6" s="1"/>
      <c r="F6" s="9" t="s">
        <v>65</v>
      </c>
      <c r="G6" s="13" t="s">
        <v>57</v>
      </c>
      <c r="H6" s="14" t="s">
        <v>58</v>
      </c>
      <c r="I6" s="13" t="s">
        <v>103</v>
      </c>
      <c r="J6" s="14" t="s">
        <v>109</v>
      </c>
      <c r="K6" s="14" t="s">
        <v>115</v>
      </c>
      <c r="L6" s="13"/>
    </row>
    <row r="7" spans="1:12" ht="29.25" customHeight="1" x14ac:dyDescent="0.25">
      <c r="A7" s="3" t="s">
        <v>0</v>
      </c>
      <c r="B7" s="4" t="s">
        <v>1</v>
      </c>
      <c r="C7" s="4" t="s">
        <v>66</v>
      </c>
      <c r="D7" s="4" t="s">
        <v>2</v>
      </c>
      <c r="E7" s="16" t="s">
        <v>3</v>
      </c>
      <c r="F7" s="4" t="s">
        <v>67</v>
      </c>
      <c r="G7" s="4" t="s">
        <v>57</v>
      </c>
      <c r="H7" s="4" t="s">
        <v>91</v>
      </c>
      <c r="I7" s="4" t="s">
        <v>103</v>
      </c>
      <c r="J7" s="4" t="s">
        <v>109</v>
      </c>
      <c r="K7" s="4" t="s">
        <v>115</v>
      </c>
      <c r="L7" s="4" t="s">
        <v>124</v>
      </c>
    </row>
    <row r="8" spans="1:12" ht="15" x14ac:dyDescent="0.25">
      <c r="A8" s="5">
        <v>1</v>
      </c>
      <c r="B8" s="7" t="s">
        <v>87</v>
      </c>
      <c r="C8" s="5">
        <v>352317</v>
      </c>
      <c r="D8" s="19" t="s">
        <v>125</v>
      </c>
      <c r="E8" s="2"/>
      <c r="F8" s="6"/>
      <c r="G8" s="6"/>
      <c r="H8" s="6"/>
      <c r="I8" s="6"/>
      <c r="J8" s="6"/>
      <c r="K8" s="6"/>
      <c r="L8" s="6"/>
    </row>
    <row r="9" spans="1:12" ht="15" x14ac:dyDescent="0.25">
      <c r="A9" s="5">
        <v>2</v>
      </c>
      <c r="B9" s="7" t="s">
        <v>88</v>
      </c>
      <c r="C9" s="5">
        <v>352317</v>
      </c>
      <c r="D9" s="19" t="s">
        <v>126</v>
      </c>
      <c r="E9" s="2"/>
      <c r="F9" s="6"/>
      <c r="G9" s="6"/>
      <c r="H9" s="6"/>
      <c r="I9" s="6"/>
      <c r="J9" s="6"/>
      <c r="K9" s="6"/>
      <c r="L9" s="6"/>
    </row>
    <row r="10" spans="1:12" ht="15.75" customHeight="1" x14ac:dyDescent="0.25">
      <c r="A10" s="5">
        <v>3</v>
      </c>
      <c r="B10" s="7"/>
      <c r="C10" s="5">
        <v>352317</v>
      </c>
      <c r="D10" s="19" t="s">
        <v>127</v>
      </c>
      <c r="E10" s="2"/>
      <c r="F10" s="6"/>
      <c r="G10" s="6"/>
      <c r="H10" s="6"/>
      <c r="I10" s="6"/>
      <c r="J10" s="6"/>
      <c r="K10" s="6"/>
      <c r="L10" s="6"/>
    </row>
    <row r="11" spans="1:12" ht="15.75" customHeight="1" x14ac:dyDescent="0.25">
      <c r="A11" s="5">
        <v>4</v>
      </c>
      <c r="B11" s="7"/>
      <c r="C11" s="5">
        <v>352317</v>
      </c>
      <c r="D11" s="19" t="s">
        <v>128</v>
      </c>
      <c r="E11" s="2"/>
      <c r="F11" s="6"/>
      <c r="G11" s="18"/>
      <c r="H11" s="18"/>
      <c r="I11" s="18"/>
      <c r="J11" s="18"/>
      <c r="K11" s="18"/>
      <c r="L11" s="6"/>
    </row>
    <row r="12" spans="1:12" ht="15.75" customHeight="1" x14ac:dyDescent="0.25">
      <c r="A12" s="5">
        <v>5</v>
      </c>
      <c r="B12" s="7"/>
      <c r="C12" s="5">
        <v>352317</v>
      </c>
      <c r="D12" s="19" t="s">
        <v>129</v>
      </c>
      <c r="E12" s="2"/>
      <c r="F12" s="6"/>
      <c r="G12" s="6"/>
      <c r="H12" s="6"/>
      <c r="I12" s="6"/>
      <c r="J12" s="6"/>
      <c r="K12" s="6"/>
      <c r="L12" s="6"/>
    </row>
    <row r="13" spans="1:12" ht="15.75" customHeight="1" x14ac:dyDescent="0.25">
      <c r="A13" s="5">
        <v>6</v>
      </c>
      <c r="B13" s="7"/>
      <c r="C13" s="5">
        <v>352317</v>
      </c>
      <c r="D13" s="19" t="s">
        <v>130</v>
      </c>
      <c r="E13" s="2"/>
      <c r="F13" s="6"/>
      <c r="G13" s="6"/>
      <c r="H13" s="6"/>
      <c r="I13" s="6"/>
      <c r="J13" s="6"/>
      <c r="K13" s="6"/>
      <c r="L13" s="6"/>
    </row>
    <row r="14" spans="1:12" ht="15.75" customHeight="1" x14ac:dyDescent="0.25">
      <c r="A14" s="5">
        <v>7</v>
      </c>
      <c r="B14" s="7"/>
      <c r="C14" s="5">
        <v>352317</v>
      </c>
      <c r="D14" s="19" t="s">
        <v>131</v>
      </c>
      <c r="E14" s="2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5">
        <v>8</v>
      </c>
      <c r="B15" s="7"/>
      <c r="C15" s="5">
        <v>394088</v>
      </c>
      <c r="D15" s="19" t="s">
        <v>132</v>
      </c>
      <c r="E15" s="2"/>
      <c r="F15" s="6"/>
      <c r="G15" s="6"/>
      <c r="H15" s="6"/>
      <c r="I15" s="6"/>
      <c r="J15" s="6"/>
      <c r="K15" s="6"/>
      <c r="L15" s="6"/>
    </row>
    <row r="16" spans="1:12" ht="15.75" customHeight="1" x14ac:dyDescent="0.25">
      <c r="A16" s="5">
        <v>9</v>
      </c>
      <c r="B16" s="7"/>
      <c r="C16" s="5">
        <v>366913</v>
      </c>
      <c r="D16" s="19" t="s">
        <v>133</v>
      </c>
      <c r="E16" s="2"/>
      <c r="F16" s="6"/>
      <c r="G16" s="6"/>
      <c r="H16" s="6"/>
      <c r="I16" s="6"/>
      <c r="J16" s="6"/>
      <c r="K16" s="6"/>
      <c r="L16" s="6"/>
    </row>
    <row r="17" spans="1:12" ht="15.75" customHeight="1" x14ac:dyDescent="0.25">
      <c r="A17" s="5">
        <v>10</v>
      </c>
      <c r="B17" s="7"/>
      <c r="C17" s="5">
        <v>268236</v>
      </c>
      <c r="D17" s="19" t="s">
        <v>134</v>
      </c>
      <c r="E17" s="2"/>
      <c r="F17" s="6"/>
      <c r="G17" s="6"/>
      <c r="H17" s="6"/>
      <c r="I17" s="6"/>
      <c r="J17" s="6"/>
      <c r="K17" s="6"/>
      <c r="L17" s="6"/>
    </row>
    <row r="18" spans="1:12" ht="15.75" customHeight="1" x14ac:dyDescent="0.25">
      <c r="A18" s="5">
        <v>11</v>
      </c>
      <c r="B18" s="7"/>
      <c r="C18" s="5">
        <v>268236</v>
      </c>
      <c r="D18" s="19" t="s">
        <v>135</v>
      </c>
      <c r="E18" s="2"/>
      <c r="F18" s="6"/>
      <c r="G18" s="6"/>
      <c r="H18" s="6"/>
      <c r="I18" s="6"/>
      <c r="J18" s="6"/>
      <c r="K18" s="6"/>
      <c r="L18" s="6"/>
    </row>
    <row r="19" spans="1:12" ht="15.75" customHeight="1" x14ac:dyDescent="0.25">
      <c r="A19" s="5">
        <v>12</v>
      </c>
      <c r="B19" s="7"/>
      <c r="C19" s="5">
        <v>268236</v>
      </c>
      <c r="D19" s="19" t="s">
        <v>136</v>
      </c>
      <c r="E19" s="2"/>
      <c r="F19" s="6"/>
      <c r="G19" s="6"/>
      <c r="H19" s="6"/>
      <c r="I19" s="6"/>
      <c r="J19" s="6"/>
      <c r="K19" s="6"/>
      <c r="L19" s="6"/>
    </row>
    <row r="20" spans="1:12" ht="15.75" customHeight="1" x14ac:dyDescent="0.25">
      <c r="A20" s="5">
        <v>13</v>
      </c>
      <c r="B20" s="7"/>
      <c r="C20" s="5">
        <v>268236</v>
      </c>
      <c r="D20" s="19" t="s">
        <v>137</v>
      </c>
      <c r="E20" s="2"/>
      <c r="F20" s="6"/>
      <c r="G20" s="6"/>
      <c r="H20" s="6"/>
      <c r="I20" s="6"/>
      <c r="J20" s="6"/>
      <c r="K20" s="6"/>
      <c r="L20" s="6"/>
    </row>
    <row r="21" spans="1:12" ht="15.75" customHeight="1" x14ac:dyDescent="0.25">
      <c r="A21" s="5">
        <v>14</v>
      </c>
      <c r="B21" s="7"/>
      <c r="C21" s="5">
        <v>268236</v>
      </c>
      <c r="D21" s="19" t="s">
        <v>138</v>
      </c>
      <c r="E21" s="2"/>
      <c r="F21" s="6"/>
      <c r="G21" s="6"/>
      <c r="H21" s="6"/>
      <c r="I21" s="6"/>
      <c r="J21" s="6"/>
      <c r="K21" s="6"/>
      <c r="L21" s="6"/>
    </row>
    <row r="22" spans="1:12" ht="15.75" customHeight="1" x14ac:dyDescent="0.25">
      <c r="A22" s="5">
        <v>15</v>
      </c>
      <c r="B22" s="7"/>
      <c r="C22" s="5">
        <v>268236</v>
      </c>
      <c r="D22" s="19" t="s">
        <v>139</v>
      </c>
      <c r="E22" s="2"/>
      <c r="F22" s="6"/>
      <c r="G22" s="6"/>
      <c r="H22" s="6"/>
      <c r="I22" s="6"/>
      <c r="J22" s="6"/>
      <c r="K22" s="6"/>
      <c r="L22" s="6"/>
    </row>
    <row r="23" spans="1:12" ht="15.75" customHeight="1" x14ac:dyDescent="0.25">
      <c r="A23" s="5">
        <v>16</v>
      </c>
      <c r="B23" s="7"/>
      <c r="C23" s="5">
        <v>268236</v>
      </c>
      <c r="D23" s="19" t="s">
        <v>140</v>
      </c>
      <c r="E23" s="2"/>
      <c r="F23" s="6"/>
      <c r="G23" s="6"/>
      <c r="H23" s="6"/>
      <c r="I23" s="6"/>
      <c r="J23" s="6"/>
      <c r="K23" s="6"/>
      <c r="L23" s="6"/>
    </row>
    <row r="24" spans="1:12" ht="15.75" customHeight="1" x14ac:dyDescent="0.25">
      <c r="A24" s="5">
        <v>17</v>
      </c>
      <c r="B24" s="7"/>
      <c r="C24" s="5">
        <v>268236</v>
      </c>
      <c r="D24" s="19" t="s">
        <v>141</v>
      </c>
      <c r="E24" s="2"/>
      <c r="F24" s="6"/>
      <c r="G24" s="6"/>
      <c r="H24" s="6"/>
      <c r="I24" s="6"/>
      <c r="J24" s="6"/>
      <c r="K24" s="6"/>
      <c r="L24" s="6"/>
    </row>
    <row r="25" spans="1:12" ht="15.75" customHeight="1" x14ac:dyDescent="0.25">
      <c r="A25" s="5">
        <v>18</v>
      </c>
      <c r="B25" s="7"/>
      <c r="C25" s="5">
        <v>268236</v>
      </c>
      <c r="D25" s="19" t="s">
        <v>142</v>
      </c>
      <c r="E25" s="2"/>
      <c r="F25" s="6"/>
      <c r="G25" s="6"/>
      <c r="H25" s="6"/>
      <c r="I25" s="6"/>
      <c r="J25" s="6"/>
      <c r="K25" s="6"/>
      <c r="L25" s="6"/>
    </row>
    <row r="26" spans="1:12" ht="15.75" customHeight="1" x14ac:dyDescent="0.25">
      <c r="A26" s="5">
        <v>19</v>
      </c>
      <c r="B26" s="7"/>
      <c r="C26" s="5">
        <v>268236</v>
      </c>
      <c r="D26" s="19" t="s">
        <v>143</v>
      </c>
      <c r="E26" s="2"/>
      <c r="F26" s="6"/>
      <c r="G26" s="6"/>
      <c r="H26" s="6"/>
      <c r="I26" s="6"/>
      <c r="J26" s="6"/>
      <c r="K26" s="6"/>
      <c r="L26" s="6"/>
    </row>
    <row r="27" spans="1:12" ht="15.75" customHeight="1" x14ac:dyDescent="0.25">
      <c r="A27" s="5">
        <v>20</v>
      </c>
      <c r="B27" s="7"/>
      <c r="C27" s="5">
        <v>268236</v>
      </c>
      <c r="D27" s="19" t="s">
        <v>144</v>
      </c>
      <c r="E27" s="2"/>
      <c r="F27" s="6"/>
      <c r="G27" s="6"/>
      <c r="H27" s="6"/>
      <c r="I27" s="6"/>
      <c r="J27" s="6"/>
      <c r="K27" s="6"/>
      <c r="L27" s="6"/>
    </row>
    <row r="28" spans="1:12" ht="15.75" customHeight="1" x14ac:dyDescent="0.25">
      <c r="A28" s="5">
        <v>21</v>
      </c>
      <c r="B28" s="7"/>
      <c r="C28" s="5">
        <v>268236</v>
      </c>
      <c r="D28" s="19" t="s">
        <v>145</v>
      </c>
      <c r="E28" s="2"/>
      <c r="F28" s="6"/>
      <c r="G28" s="6"/>
      <c r="H28" s="6"/>
      <c r="I28" s="6"/>
      <c r="J28" s="6"/>
      <c r="K28" s="6"/>
      <c r="L28" s="6"/>
    </row>
    <row r="29" spans="1:12" ht="15.75" customHeight="1" x14ac:dyDescent="0.25">
      <c r="A29" s="5">
        <v>22</v>
      </c>
      <c r="B29" s="7"/>
      <c r="C29" s="5">
        <v>268236</v>
      </c>
      <c r="D29" s="19" t="s">
        <v>146</v>
      </c>
      <c r="E29" s="2"/>
      <c r="F29" s="6"/>
      <c r="G29" s="6"/>
      <c r="H29" s="6"/>
      <c r="I29" s="6"/>
      <c r="J29" s="6"/>
      <c r="K29" s="6"/>
      <c r="L29" s="6"/>
    </row>
    <row r="30" spans="1:12" ht="15.75" customHeight="1" x14ac:dyDescent="0.25">
      <c r="A30" s="5">
        <v>23</v>
      </c>
      <c r="B30" s="7"/>
      <c r="C30" s="5">
        <v>268236</v>
      </c>
      <c r="D30" s="19" t="s">
        <v>147</v>
      </c>
      <c r="E30" s="2"/>
      <c r="F30" s="6"/>
      <c r="G30" s="6"/>
      <c r="H30" s="6"/>
      <c r="I30" s="6"/>
      <c r="J30" s="6"/>
      <c r="K30" s="6"/>
      <c r="L30" s="6"/>
    </row>
    <row r="31" spans="1:12" ht="15.75" customHeight="1" x14ac:dyDescent="0.25">
      <c r="A31" s="5">
        <v>24</v>
      </c>
      <c r="B31" s="7"/>
      <c r="C31" s="5">
        <v>268236</v>
      </c>
      <c r="D31" s="19" t="s">
        <v>148</v>
      </c>
      <c r="E31" s="2"/>
      <c r="F31" s="6"/>
      <c r="G31" s="6"/>
      <c r="H31" s="6"/>
      <c r="I31" s="6"/>
      <c r="J31" s="6"/>
      <c r="K31" s="6"/>
      <c r="L31" s="6"/>
    </row>
    <row r="32" spans="1:12" ht="15.75" customHeight="1" x14ac:dyDescent="0.25">
      <c r="A32" s="5">
        <v>25</v>
      </c>
      <c r="B32" s="7"/>
      <c r="C32" s="5">
        <v>268236</v>
      </c>
      <c r="D32" s="19" t="s">
        <v>149</v>
      </c>
      <c r="E32" s="2"/>
      <c r="F32" s="6"/>
      <c r="G32" s="6"/>
      <c r="H32" s="6"/>
      <c r="I32" s="6"/>
      <c r="J32" s="6"/>
      <c r="K32" s="6"/>
      <c r="L32" s="6"/>
    </row>
    <row r="33" spans="1:12" ht="15.75" customHeight="1" x14ac:dyDescent="0.25">
      <c r="A33" s="5">
        <v>26</v>
      </c>
      <c r="B33" s="7"/>
      <c r="C33" s="5">
        <v>268236</v>
      </c>
      <c r="D33" s="19" t="s">
        <v>150</v>
      </c>
      <c r="E33" s="2"/>
      <c r="F33" s="6"/>
      <c r="G33" s="6"/>
      <c r="H33" s="6"/>
      <c r="I33" s="6"/>
      <c r="J33" s="6"/>
      <c r="K33" s="6"/>
      <c r="L33" s="6"/>
    </row>
    <row r="34" spans="1:12" ht="15.75" customHeight="1" x14ac:dyDescent="0.25">
      <c r="A34" s="5">
        <v>27</v>
      </c>
      <c r="B34" s="7"/>
      <c r="C34" s="5">
        <v>268236</v>
      </c>
      <c r="D34" s="19" t="s">
        <v>151</v>
      </c>
      <c r="E34" s="2"/>
      <c r="F34" s="6"/>
      <c r="G34" s="6"/>
      <c r="H34" s="6"/>
      <c r="I34" s="6"/>
      <c r="J34" s="6"/>
      <c r="K34" s="6"/>
      <c r="L34" s="6"/>
    </row>
    <row r="35" spans="1:12" ht="15.75" customHeight="1" x14ac:dyDescent="0.25">
      <c r="A35" s="5">
        <v>28</v>
      </c>
      <c r="B35" s="7"/>
      <c r="C35" s="5">
        <v>268236</v>
      </c>
      <c r="D35" s="19" t="s">
        <v>152</v>
      </c>
      <c r="E35" s="2"/>
      <c r="F35" s="6"/>
      <c r="G35" s="6"/>
      <c r="H35" s="6"/>
      <c r="I35" s="6"/>
      <c r="J35" s="6"/>
      <c r="K35" s="6"/>
      <c r="L35" s="6"/>
    </row>
    <row r="36" spans="1:12" ht="15.75" customHeight="1" x14ac:dyDescent="0.25">
      <c r="A36" s="5">
        <v>29</v>
      </c>
      <c r="B36" s="7"/>
      <c r="C36" s="5">
        <v>268236</v>
      </c>
      <c r="D36" s="19" t="s">
        <v>153</v>
      </c>
      <c r="E36" s="2"/>
      <c r="F36" s="6"/>
      <c r="G36" s="6"/>
      <c r="H36" s="6"/>
      <c r="I36" s="6"/>
      <c r="J36" s="6"/>
      <c r="K36" s="6"/>
      <c r="L36" s="6"/>
    </row>
    <row r="37" spans="1:12" ht="15.75" customHeight="1" x14ac:dyDescent="0.25">
      <c r="A37" s="5">
        <v>30</v>
      </c>
      <c r="B37" s="7"/>
      <c r="C37" s="5">
        <v>270092</v>
      </c>
      <c r="D37" s="19" t="s">
        <v>154</v>
      </c>
      <c r="E37" s="2"/>
      <c r="F37" s="6"/>
      <c r="G37" s="6"/>
      <c r="H37" s="6"/>
      <c r="I37" s="6"/>
      <c r="J37" s="6"/>
      <c r="K37" s="6"/>
      <c r="L37" s="6"/>
    </row>
    <row r="38" spans="1:12" ht="15.75" customHeight="1" x14ac:dyDescent="0.25">
      <c r="A38" s="5">
        <v>31</v>
      </c>
      <c r="B38" s="7"/>
      <c r="C38" s="5">
        <v>270092</v>
      </c>
      <c r="D38" s="19" t="s">
        <v>155</v>
      </c>
      <c r="E38" s="2"/>
      <c r="F38" s="6"/>
      <c r="G38" s="6"/>
      <c r="H38" s="6"/>
      <c r="I38" s="6"/>
      <c r="J38" s="6"/>
      <c r="K38" s="6"/>
      <c r="L38" s="6"/>
    </row>
    <row r="39" spans="1:12" ht="15.75" customHeight="1" x14ac:dyDescent="0.25">
      <c r="A39" s="5">
        <v>32</v>
      </c>
      <c r="B39" s="7"/>
      <c r="C39" s="5">
        <v>270092</v>
      </c>
      <c r="D39" s="19" t="s">
        <v>156</v>
      </c>
      <c r="E39" s="2"/>
      <c r="F39" s="6"/>
      <c r="G39" s="6"/>
      <c r="H39" s="6"/>
      <c r="I39" s="6"/>
      <c r="J39" s="6"/>
      <c r="K39" s="6"/>
      <c r="L39" s="6"/>
    </row>
    <row r="40" spans="1:12" ht="15.75" customHeight="1" x14ac:dyDescent="0.25">
      <c r="A40" s="5">
        <v>33</v>
      </c>
      <c r="B40" s="7"/>
      <c r="C40" s="5">
        <v>270092</v>
      </c>
      <c r="D40" s="19" t="s">
        <v>157</v>
      </c>
      <c r="E40" s="2"/>
      <c r="F40" s="6"/>
      <c r="G40" s="6"/>
      <c r="H40" s="6"/>
      <c r="I40" s="6"/>
      <c r="J40" s="6"/>
      <c r="K40" s="6"/>
      <c r="L40" s="6"/>
    </row>
    <row r="41" spans="1:12" ht="15.75" customHeight="1" x14ac:dyDescent="0.25">
      <c r="A41" s="5">
        <v>34</v>
      </c>
      <c r="B41" s="7"/>
      <c r="C41" s="5">
        <v>270092</v>
      </c>
      <c r="D41" s="19" t="s">
        <v>158</v>
      </c>
      <c r="E41" s="2"/>
      <c r="F41" s="6"/>
      <c r="G41" s="6"/>
      <c r="H41" s="6"/>
      <c r="I41" s="6"/>
      <c r="J41" s="6"/>
      <c r="K41" s="6"/>
      <c r="L41" s="6"/>
    </row>
    <row r="42" spans="1:12" ht="15.75" customHeight="1" x14ac:dyDescent="0.25">
      <c r="A42" s="5">
        <v>35</v>
      </c>
      <c r="B42" s="7"/>
      <c r="C42" s="5">
        <v>357880</v>
      </c>
      <c r="D42" s="19" t="s">
        <v>159</v>
      </c>
      <c r="E42" s="2"/>
      <c r="F42" s="6"/>
      <c r="G42" s="6"/>
      <c r="H42" s="6"/>
      <c r="I42" s="6"/>
      <c r="J42" s="6"/>
      <c r="K42" s="6"/>
      <c r="L42" s="6"/>
    </row>
    <row r="43" spans="1:12" ht="15.75" customHeight="1" x14ac:dyDescent="0.25">
      <c r="A43" s="5">
        <v>36</v>
      </c>
      <c r="B43" s="7"/>
      <c r="C43" s="5">
        <v>357880</v>
      </c>
      <c r="D43" s="19" t="s">
        <v>160</v>
      </c>
      <c r="E43" s="2"/>
      <c r="F43" s="6"/>
      <c r="G43" s="6"/>
      <c r="H43" s="6"/>
      <c r="I43" s="6"/>
      <c r="J43" s="6"/>
      <c r="K43" s="6"/>
      <c r="L43" s="6"/>
    </row>
    <row r="44" spans="1:12" ht="15.75" customHeight="1" x14ac:dyDescent="0.25">
      <c r="A44" s="5">
        <v>37</v>
      </c>
      <c r="B44" s="7"/>
      <c r="C44" s="5">
        <v>357880</v>
      </c>
      <c r="D44" s="19" t="s">
        <v>161</v>
      </c>
      <c r="E44" s="2"/>
      <c r="F44" s="6"/>
      <c r="G44" s="6"/>
      <c r="H44" s="6"/>
      <c r="I44" s="6"/>
      <c r="J44" s="6"/>
      <c r="K44" s="6"/>
      <c r="L44" s="6"/>
    </row>
    <row r="45" spans="1:12" ht="15.75" customHeight="1" x14ac:dyDescent="0.25">
      <c r="A45" s="5">
        <v>38</v>
      </c>
      <c r="B45" s="7"/>
      <c r="C45" s="5">
        <v>357880</v>
      </c>
      <c r="D45" s="19" t="s">
        <v>162</v>
      </c>
      <c r="E45" s="2"/>
      <c r="F45" s="6"/>
      <c r="G45" s="6"/>
      <c r="H45" s="6"/>
      <c r="I45" s="6"/>
      <c r="J45" s="6"/>
      <c r="K45" s="6"/>
      <c r="L45" s="6"/>
    </row>
    <row r="46" spans="1:12" ht="15.75" customHeight="1" x14ac:dyDescent="0.25">
      <c r="A46" s="5">
        <v>39</v>
      </c>
      <c r="B46" s="7"/>
      <c r="C46" s="5">
        <v>357880</v>
      </c>
      <c r="D46" s="19" t="s">
        <v>163</v>
      </c>
      <c r="E46" s="2"/>
      <c r="F46" s="6"/>
      <c r="G46" s="6"/>
      <c r="H46" s="6"/>
      <c r="I46" s="6"/>
      <c r="J46" s="6"/>
      <c r="K46" s="6"/>
      <c r="L46" s="6"/>
    </row>
    <row r="47" spans="1:12" ht="15.75" customHeight="1" x14ac:dyDescent="0.25">
      <c r="A47" s="5">
        <v>40</v>
      </c>
      <c r="B47" s="7"/>
      <c r="C47" s="5">
        <v>357880</v>
      </c>
      <c r="D47" s="19" t="s">
        <v>164</v>
      </c>
      <c r="E47" s="2"/>
      <c r="F47" s="6"/>
      <c r="G47" s="6"/>
      <c r="H47" s="6"/>
      <c r="I47" s="6"/>
      <c r="J47" s="6"/>
      <c r="K47" s="6"/>
      <c r="L47" s="6"/>
    </row>
    <row r="48" spans="1:12" ht="15.75" customHeight="1" x14ac:dyDescent="0.25">
      <c r="A48" s="5">
        <v>41</v>
      </c>
      <c r="B48" s="7"/>
      <c r="C48" s="5">
        <v>357880</v>
      </c>
      <c r="D48" s="19" t="s">
        <v>165</v>
      </c>
      <c r="E48" s="2"/>
      <c r="F48" s="6"/>
      <c r="G48" s="6"/>
      <c r="H48" s="6"/>
      <c r="I48" s="6"/>
      <c r="J48" s="6"/>
      <c r="K48" s="6"/>
      <c r="L48" s="6"/>
    </row>
    <row r="49" spans="1:12" ht="15.75" customHeight="1" x14ac:dyDescent="0.25">
      <c r="A49" s="5">
        <v>42</v>
      </c>
      <c r="B49" s="7"/>
      <c r="C49" s="5">
        <v>357880</v>
      </c>
      <c r="D49" s="19" t="s">
        <v>166</v>
      </c>
      <c r="E49" s="2"/>
      <c r="F49" s="6"/>
      <c r="G49" s="6"/>
      <c r="H49" s="6"/>
      <c r="I49" s="6"/>
      <c r="J49" s="6"/>
      <c r="K49" s="6"/>
      <c r="L49" s="6"/>
    </row>
    <row r="50" spans="1:12" ht="15.75" customHeight="1" x14ac:dyDescent="0.25">
      <c r="A50" s="5">
        <v>43</v>
      </c>
      <c r="B50" s="7"/>
      <c r="C50" s="5">
        <v>270092</v>
      </c>
      <c r="D50" s="19" t="s">
        <v>167</v>
      </c>
      <c r="E50" s="2"/>
      <c r="F50" s="6"/>
      <c r="G50" s="6"/>
      <c r="H50" s="6"/>
      <c r="I50" s="6"/>
      <c r="J50" s="6"/>
      <c r="K50" s="6"/>
      <c r="L50" s="6"/>
    </row>
    <row r="51" spans="1:12" ht="15.75" customHeight="1" x14ac:dyDescent="0.25">
      <c r="A51" s="5">
        <v>44</v>
      </c>
      <c r="B51" s="7"/>
      <c r="C51" s="5">
        <v>267544</v>
      </c>
      <c r="D51" s="19" t="s">
        <v>168</v>
      </c>
      <c r="E51" s="2"/>
      <c r="F51" s="6"/>
      <c r="G51" s="6"/>
      <c r="H51" s="6"/>
      <c r="I51" s="6"/>
      <c r="J51" s="6"/>
      <c r="K51" s="6"/>
      <c r="L51" s="6"/>
    </row>
    <row r="52" spans="1:12" ht="15.75" customHeight="1" x14ac:dyDescent="0.25">
      <c r="A52" s="5">
        <v>45</v>
      </c>
      <c r="B52" s="7"/>
      <c r="C52" s="5">
        <v>267544</v>
      </c>
      <c r="D52" s="19" t="s">
        <v>169</v>
      </c>
      <c r="E52" s="2"/>
      <c r="F52" s="6"/>
      <c r="G52" s="6"/>
      <c r="H52" s="6"/>
      <c r="I52" s="6"/>
      <c r="J52" s="6"/>
      <c r="K52" s="6"/>
      <c r="L52" s="6"/>
    </row>
    <row r="53" spans="1:12" ht="15.75" customHeight="1" x14ac:dyDescent="0.25">
      <c r="A53" s="5">
        <v>46</v>
      </c>
      <c r="B53" s="7"/>
      <c r="C53" s="5">
        <v>603563</v>
      </c>
      <c r="D53" s="19" t="s">
        <v>170</v>
      </c>
      <c r="E53" s="2"/>
      <c r="F53" s="6"/>
      <c r="G53" s="6"/>
      <c r="H53" s="6"/>
      <c r="I53" s="6"/>
      <c r="J53" s="6"/>
      <c r="K53" s="6"/>
      <c r="L53" s="6"/>
    </row>
    <row r="54" spans="1:12" ht="15.75" customHeight="1" x14ac:dyDescent="0.25">
      <c r="A54" s="5">
        <v>47</v>
      </c>
      <c r="B54" s="7"/>
      <c r="C54" s="5">
        <v>267544</v>
      </c>
      <c r="D54" s="19" t="s">
        <v>171</v>
      </c>
      <c r="E54" s="2"/>
      <c r="F54" s="6"/>
      <c r="G54" s="6"/>
      <c r="H54" s="6"/>
      <c r="I54" s="6"/>
      <c r="J54" s="6"/>
      <c r="K54" s="6"/>
      <c r="L54" s="6"/>
    </row>
    <row r="55" spans="1:12" ht="15.75" customHeight="1" x14ac:dyDescent="0.25">
      <c r="A55" s="5">
        <v>48</v>
      </c>
      <c r="B55" s="7"/>
      <c r="C55" s="5">
        <v>353564</v>
      </c>
      <c r="D55" s="19" t="s">
        <v>172</v>
      </c>
      <c r="E55" s="2"/>
      <c r="F55" s="6"/>
      <c r="G55" s="6"/>
      <c r="H55" s="6"/>
      <c r="I55" s="6"/>
      <c r="J55" s="6"/>
      <c r="K55" s="6"/>
      <c r="L55" s="6"/>
    </row>
    <row r="56" spans="1:12" ht="15.75" customHeight="1" x14ac:dyDescent="0.25">
      <c r="A56" s="5">
        <v>49</v>
      </c>
      <c r="B56" s="7"/>
      <c r="C56" s="5">
        <v>393844</v>
      </c>
      <c r="D56" s="19" t="s">
        <v>173</v>
      </c>
      <c r="E56" s="2"/>
      <c r="F56" s="6"/>
      <c r="G56" s="6"/>
      <c r="H56" s="6"/>
      <c r="I56" s="6"/>
      <c r="J56" s="6"/>
      <c r="K56" s="6"/>
      <c r="L56" s="6"/>
    </row>
    <row r="57" spans="1:12" ht="15.75" customHeight="1" x14ac:dyDescent="0.25">
      <c r="A57" s="5">
        <v>50</v>
      </c>
      <c r="B57" s="7"/>
      <c r="C57" s="5">
        <v>399922</v>
      </c>
      <c r="D57" s="19" t="s">
        <v>174</v>
      </c>
      <c r="E57" s="2"/>
      <c r="F57" s="6"/>
      <c r="G57" s="6"/>
      <c r="H57" s="6"/>
      <c r="I57" s="6"/>
      <c r="J57" s="6"/>
      <c r="K57" s="6"/>
      <c r="L57" s="6"/>
    </row>
    <row r="58" spans="1:12" ht="15.75" customHeight="1" x14ac:dyDescent="0.25">
      <c r="A58" s="5">
        <v>51</v>
      </c>
      <c r="B58" s="7"/>
      <c r="C58" s="5">
        <v>299675</v>
      </c>
      <c r="D58" s="19" t="s">
        <v>175</v>
      </c>
      <c r="E58" s="2"/>
      <c r="F58" s="6"/>
      <c r="G58" s="6"/>
      <c r="H58" s="6"/>
      <c r="I58" s="6"/>
      <c r="J58" s="6"/>
      <c r="K58" s="6"/>
      <c r="L58" s="6"/>
    </row>
    <row r="59" spans="1:12" ht="15.75" customHeight="1" x14ac:dyDescent="0.25">
      <c r="A59" s="5">
        <v>52</v>
      </c>
      <c r="B59" s="7"/>
      <c r="C59" s="5">
        <v>303292</v>
      </c>
      <c r="D59" s="19" t="s">
        <v>176</v>
      </c>
      <c r="E59" s="2"/>
      <c r="F59" s="6"/>
      <c r="G59" s="6"/>
      <c r="H59" s="6"/>
      <c r="I59" s="6"/>
      <c r="J59" s="6"/>
      <c r="K59" s="6"/>
      <c r="L59" s="6"/>
    </row>
    <row r="60" spans="1:12" ht="15.75" customHeight="1" x14ac:dyDescent="0.25">
      <c r="A60" s="5">
        <v>53</v>
      </c>
      <c r="B60" s="7"/>
      <c r="C60" s="5">
        <v>303292</v>
      </c>
      <c r="D60" s="19" t="s">
        <v>177</v>
      </c>
      <c r="E60" s="2"/>
      <c r="F60" s="6"/>
      <c r="G60" s="6"/>
      <c r="H60" s="6"/>
      <c r="I60" s="6"/>
      <c r="J60" s="6"/>
      <c r="K60" s="6"/>
      <c r="L60" s="6"/>
    </row>
    <row r="61" spans="1:12" ht="15.75" customHeight="1" x14ac:dyDescent="0.25">
      <c r="A61" s="5">
        <v>54</v>
      </c>
      <c r="B61" s="7"/>
      <c r="C61" s="5" t="s">
        <v>178</v>
      </c>
      <c r="D61" s="19" t="s">
        <v>179</v>
      </c>
      <c r="E61" s="2"/>
      <c r="F61" s="6"/>
      <c r="G61" s="6"/>
      <c r="H61" s="6"/>
      <c r="I61" s="6"/>
      <c r="J61" s="6"/>
      <c r="K61" s="6"/>
      <c r="L61" s="6"/>
    </row>
    <row r="62" spans="1:12" ht="15.75" customHeight="1" x14ac:dyDescent="0.25">
      <c r="A62" s="5">
        <v>55</v>
      </c>
      <c r="B62" s="7"/>
      <c r="C62" s="5">
        <v>352192</v>
      </c>
      <c r="D62" s="19" t="s">
        <v>180</v>
      </c>
      <c r="E62" s="2"/>
      <c r="F62" s="6"/>
      <c r="G62" s="6"/>
      <c r="H62" s="6"/>
      <c r="I62" s="6"/>
      <c r="J62" s="6"/>
      <c r="K62" s="6"/>
      <c r="L62" s="6"/>
    </row>
    <row r="63" spans="1:12" ht="15.75" customHeight="1" x14ac:dyDescent="0.25">
      <c r="A63" s="5">
        <v>56</v>
      </c>
      <c r="B63" s="7"/>
      <c r="C63" s="5">
        <v>437074</v>
      </c>
      <c r="D63" s="19" t="s">
        <v>181</v>
      </c>
      <c r="E63" s="2"/>
      <c r="F63" s="6"/>
      <c r="G63" s="6"/>
      <c r="H63" s="6"/>
      <c r="I63" s="6"/>
      <c r="J63" s="6"/>
      <c r="K63" s="6"/>
      <c r="L63" s="6"/>
    </row>
  </sheetData>
  <mergeCells count="8">
    <mergeCell ref="D5:E5"/>
    <mergeCell ref="B1:D1"/>
    <mergeCell ref="A2:C2"/>
    <mergeCell ref="D2:E2"/>
    <mergeCell ref="A3:C3"/>
    <mergeCell ref="D3:E3"/>
    <mergeCell ref="A4:C4"/>
    <mergeCell ref="D4:E4"/>
  </mergeCell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CD47C-18DF-4759-8B4C-D0E502566B16}">
  <dimension ref="A1:P63"/>
  <sheetViews>
    <sheetView workbookViewId="0">
      <selection activeCell="D13" sqref="D13"/>
    </sheetView>
  </sheetViews>
  <sheetFormatPr defaultRowHeight="15.75" customHeight="1" x14ac:dyDescent="0.25"/>
  <cols>
    <col min="2" max="2" width="19" hidden="1" customWidth="1"/>
    <col min="3" max="3" width="14" style="21" customWidth="1"/>
    <col min="4" max="4" width="255.7109375" bestFit="1" customWidth="1"/>
    <col min="5" max="5" width="19.140625" customWidth="1"/>
    <col min="6" max="6" width="17.5703125" customWidth="1"/>
    <col min="7" max="7" width="17" style="1" customWidth="1"/>
    <col min="8" max="12" width="18.5703125" style="1" customWidth="1"/>
    <col min="13" max="13" width="14.85546875" style="1" bestFit="1" customWidth="1"/>
    <col min="14" max="14" width="18.5703125" style="1" bestFit="1" customWidth="1"/>
    <col min="15" max="15" width="18.5703125" style="1" customWidth="1"/>
    <col min="17" max="793" width="18.5703125" customWidth="1"/>
  </cols>
  <sheetData>
    <row r="1" spans="1:16" ht="15.75" customHeight="1" x14ac:dyDescent="0.25">
      <c r="A1" s="1"/>
      <c r="B1" s="35" t="s">
        <v>89</v>
      </c>
      <c r="C1" s="35"/>
      <c r="D1" s="35"/>
      <c r="E1" s="15"/>
      <c r="F1" s="8" t="s">
        <v>6</v>
      </c>
      <c r="G1" s="23" t="s">
        <v>10</v>
      </c>
      <c r="H1" s="23" t="s">
        <v>10</v>
      </c>
      <c r="I1" s="23" t="s">
        <v>10</v>
      </c>
      <c r="J1" s="23" t="s">
        <v>10</v>
      </c>
      <c r="K1" s="23" t="s">
        <v>10</v>
      </c>
      <c r="L1" s="24" t="s">
        <v>10</v>
      </c>
      <c r="M1" s="23" t="s">
        <v>10</v>
      </c>
      <c r="N1" s="23" t="s">
        <v>10</v>
      </c>
      <c r="O1" s="23" t="s">
        <v>10</v>
      </c>
      <c r="P1" s="11"/>
    </row>
    <row r="2" spans="1:16" ht="15.75" customHeight="1" x14ac:dyDescent="0.25">
      <c r="A2" s="36" t="s">
        <v>68</v>
      </c>
      <c r="B2" s="36"/>
      <c r="C2" s="36"/>
      <c r="D2" s="37" t="s">
        <v>69</v>
      </c>
      <c r="E2" s="37"/>
      <c r="F2" s="8" t="s">
        <v>5</v>
      </c>
      <c r="G2" s="23" t="s">
        <v>46</v>
      </c>
      <c r="H2" s="23" t="s">
        <v>46</v>
      </c>
      <c r="I2" s="23" t="s">
        <v>46</v>
      </c>
      <c r="J2" s="23" t="s">
        <v>46</v>
      </c>
      <c r="K2" s="23" t="s">
        <v>53</v>
      </c>
      <c r="L2" s="24" t="s">
        <v>73</v>
      </c>
      <c r="M2" s="23" t="s">
        <v>52</v>
      </c>
      <c r="N2" s="23" t="s">
        <v>52</v>
      </c>
      <c r="O2" s="23" t="s">
        <v>52</v>
      </c>
      <c r="P2" s="11"/>
    </row>
    <row r="3" spans="1:16" ht="15" x14ac:dyDescent="0.25">
      <c r="A3" s="36" t="s">
        <v>70</v>
      </c>
      <c r="B3" s="36"/>
      <c r="C3" s="36"/>
      <c r="D3" s="38" t="s">
        <v>182</v>
      </c>
      <c r="E3" s="38"/>
      <c r="F3" s="8" t="s">
        <v>4</v>
      </c>
      <c r="G3" s="23" t="s">
        <v>36</v>
      </c>
      <c r="H3" s="23" t="s">
        <v>35</v>
      </c>
      <c r="I3" s="23" t="s">
        <v>25</v>
      </c>
      <c r="J3" s="23" t="s">
        <v>9</v>
      </c>
      <c r="K3" s="23" t="s">
        <v>28</v>
      </c>
      <c r="L3" s="24" t="s">
        <v>74</v>
      </c>
      <c r="M3" s="23" t="s">
        <v>26</v>
      </c>
      <c r="N3" s="23" t="s">
        <v>27</v>
      </c>
      <c r="O3" s="23" t="s">
        <v>27</v>
      </c>
      <c r="P3" s="11"/>
    </row>
    <row r="4" spans="1:16" ht="15" x14ac:dyDescent="0.25">
      <c r="A4" s="36" t="s">
        <v>71</v>
      </c>
      <c r="B4" s="36"/>
      <c r="C4" s="36"/>
      <c r="D4" s="35">
        <v>2024</v>
      </c>
      <c r="E4" s="35"/>
      <c r="F4" s="8" t="s">
        <v>63</v>
      </c>
      <c r="G4" s="25">
        <v>47333</v>
      </c>
      <c r="H4" s="25">
        <v>54038</v>
      </c>
      <c r="I4" s="25">
        <v>54011</v>
      </c>
      <c r="J4" s="25">
        <v>41238</v>
      </c>
      <c r="K4" s="25">
        <v>57053</v>
      </c>
      <c r="L4" s="25">
        <v>70793</v>
      </c>
      <c r="M4" s="25">
        <v>58653</v>
      </c>
      <c r="N4" s="25">
        <v>60011</v>
      </c>
      <c r="O4" s="25"/>
      <c r="P4" s="12"/>
    </row>
    <row r="5" spans="1:16" ht="15.75" customHeight="1" x14ac:dyDescent="0.25">
      <c r="A5" s="1"/>
      <c r="B5" s="1"/>
      <c r="C5" s="20"/>
      <c r="D5" s="35" t="s">
        <v>72</v>
      </c>
      <c r="E5" s="35"/>
      <c r="F5" s="8" t="s">
        <v>64</v>
      </c>
      <c r="G5" s="25">
        <v>155903</v>
      </c>
      <c r="H5" s="25">
        <v>156654</v>
      </c>
      <c r="I5" s="25">
        <v>155011</v>
      </c>
      <c r="J5" s="25">
        <v>155021</v>
      </c>
      <c r="K5" s="25">
        <v>155012</v>
      </c>
      <c r="L5" s="25">
        <v>155900</v>
      </c>
      <c r="M5" s="25">
        <v>155915</v>
      </c>
      <c r="N5" s="25">
        <v>155911</v>
      </c>
      <c r="O5" s="25">
        <v>157243</v>
      </c>
      <c r="P5" s="12"/>
    </row>
    <row r="6" spans="1:16" ht="15.75" customHeight="1" x14ac:dyDescent="0.25">
      <c r="A6" s="1"/>
      <c r="B6" s="1"/>
      <c r="C6" s="20"/>
      <c r="D6" s="1"/>
      <c r="E6" s="1"/>
      <c r="F6" s="9" t="s">
        <v>65</v>
      </c>
      <c r="G6" s="27" t="s">
        <v>121</v>
      </c>
      <c r="H6" s="26" t="s">
        <v>101</v>
      </c>
      <c r="I6" s="27" t="s">
        <v>105</v>
      </c>
      <c r="J6" s="26" t="s">
        <v>108</v>
      </c>
      <c r="K6" s="26" t="s">
        <v>123</v>
      </c>
      <c r="L6" s="27" t="s">
        <v>95</v>
      </c>
      <c r="M6" s="27" t="s">
        <v>110</v>
      </c>
      <c r="N6" s="26" t="s">
        <v>111</v>
      </c>
      <c r="O6" s="26" t="s">
        <v>187</v>
      </c>
      <c r="P6" s="13"/>
    </row>
    <row r="7" spans="1:16" ht="29.25" customHeight="1" x14ac:dyDescent="0.25">
      <c r="A7" s="3" t="s">
        <v>0</v>
      </c>
      <c r="B7" s="4" t="s">
        <v>1</v>
      </c>
      <c r="C7" s="4" t="s">
        <v>66</v>
      </c>
      <c r="D7" s="4" t="s">
        <v>2</v>
      </c>
      <c r="E7" s="16" t="s">
        <v>3</v>
      </c>
      <c r="F7" s="4" t="s">
        <v>67</v>
      </c>
      <c r="G7" s="28" t="s">
        <v>121</v>
      </c>
      <c r="H7" s="28" t="s">
        <v>101</v>
      </c>
      <c r="I7" s="28" t="s">
        <v>105</v>
      </c>
      <c r="J7" s="28" t="s">
        <v>108</v>
      </c>
      <c r="K7" s="28" t="s">
        <v>123</v>
      </c>
      <c r="L7" s="28" t="s">
        <v>95</v>
      </c>
      <c r="M7" s="28" t="s">
        <v>110</v>
      </c>
      <c r="N7" s="28" t="s">
        <v>111</v>
      </c>
      <c r="O7" s="28" t="s">
        <v>187</v>
      </c>
      <c r="P7" s="4" t="s">
        <v>124</v>
      </c>
    </row>
    <row r="8" spans="1:16" ht="15" x14ac:dyDescent="0.25">
      <c r="A8" s="5">
        <v>1</v>
      </c>
      <c r="B8" s="7" t="s">
        <v>87</v>
      </c>
      <c r="C8" s="5">
        <v>352317</v>
      </c>
      <c r="D8" s="19" t="s">
        <v>125</v>
      </c>
      <c r="E8" s="2"/>
      <c r="F8" s="6"/>
      <c r="G8" s="29"/>
      <c r="H8" s="29"/>
      <c r="I8" s="29"/>
      <c r="J8" s="29"/>
      <c r="K8" s="29"/>
      <c r="L8" s="29"/>
      <c r="M8" s="29"/>
      <c r="N8" s="29"/>
      <c r="O8" s="29"/>
      <c r="P8" s="6"/>
    </row>
    <row r="9" spans="1:16" ht="15" x14ac:dyDescent="0.25">
      <c r="A9" s="5">
        <v>2</v>
      </c>
      <c r="B9" s="7" t="s">
        <v>88</v>
      </c>
      <c r="C9" s="5">
        <v>352317</v>
      </c>
      <c r="D9" s="19" t="s">
        <v>126</v>
      </c>
      <c r="E9" s="2"/>
      <c r="F9" s="6"/>
      <c r="G9" s="31"/>
      <c r="H9" s="29"/>
      <c r="I9" s="29"/>
      <c r="J9" s="29"/>
      <c r="K9" s="29"/>
      <c r="L9" s="29"/>
      <c r="M9" s="29"/>
      <c r="N9" s="29"/>
      <c r="O9" s="29"/>
      <c r="P9" s="6"/>
    </row>
    <row r="10" spans="1:16" ht="15.75" customHeight="1" x14ac:dyDescent="0.25">
      <c r="A10" s="5">
        <v>3</v>
      </c>
      <c r="B10" s="7"/>
      <c r="C10" s="5">
        <v>352317</v>
      </c>
      <c r="D10" s="19" t="s">
        <v>127</v>
      </c>
      <c r="E10" s="2"/>
      <c r="F10" s="6"/>
      <c r="G10" s="29"/>
      <c r="H10" s="29"/>
      <c r="I10" s="29"/>
      <c r="J10" s="29"/>
      <c r="K10" s="29"/>
      <c r="L10" s="29"/>
      <c r="M10" s="29"/>
      <c r="N10" s="29"/>
      <c r="O10" s="29"/>
      <c r="P10" s="6"/>
    </row>
    <row r="11" spans="1:16" ht="15.75" customHeight="1" x14ac:dyDescent="0.25">
      <c r="A11" s="5">
        <v>4</v>
      </c>
      <c r="B11" s="7"/>
      <c r="C11" s="5">
        <v>352317</v>
      </c>
      <c r="D11" s="19" t="s">
        <v>128</v>
      </c>
      <c r="E11" s="2"/>
      <c r="F11" s="6"/>
      <c r="G11" s="29"/>
      <c r="H11" s="30"/>
      <c r="I11" s="30"/>
      <c r="J11" s="30"/>
      <c r="K11" s="30"/>
      <c r="L11" s="30"/>
      <c r="M11" s="30"/>
      <c r="N11" s="30"/>
      <c r="O11" s="30"/>
      <c r="P11" s="6"/>
    </row>
    <row r="12" spans="1:16" ht="15.75" customHeight="1" x14ac:dyDescent="0.25">
      <c r="A12" s="5">
        <v>5</v>
      </c>
      <c r="B12" s="7"/>
      <c r="C12" s="5">
        <v>352317</v>
      </c>
      <c r="D12" s="19" t="s">
        <v>129</v>
      </c>
      <c r="E12" s="2"/>
      <c r="F12" s="6"/>
      <c r="G12" s="29"/>
      <c r="H12" s="29"/>
      <c r="I12" s="29"/>
      <c r="J12" s="29"/>
      <c r="K12" s="29"/>
      <c r="L12" s="29"/>
      <c r="M12" s="29"/>
      <c r="N12" s="29"/>
      <c r="O12" s="29"/>
      <c r="P12" s="6"/>
    </row>
    <row r="13" spans="1:16" ht="15.75" customHeight="1" x14ac:dyDescent="0.25">
      <c r="A13" s="5">
        <v>6</v>
      </c>
      <c r="B13" s="7"/>
      <c r="C13" s="5">
        <v>352317</v>
      </c>
      <c r="D13" s="19" t="s">
        <v>130</v>
      </c>
      <c r="E13" s="2"/>
      <c r="F13" s="6"/>
      <c r="G13" s="29"/>
      <c r="H13" s="29"/>
      <c r="I13" s="29"/>
      <c r="J13" s="29"/>
      <c r="K13" s="29"/>
      <c r="L13" s="29"/>
      <c r="M13" s="29"/>
      <c r="N13" s="29"/>
      <c r="O13" s="29"/>
      <c r="P13" s="6"/>
    </row>
    <row r="14" spans="1:16" ht="15.75" customHeight="1" x14ac:dyDescent="0.25">
      <c r="A14" s="5">
        <v>7</v>
      </c>
      <c r="B14" s="7"/>
      <c r="C14" s="5">
        <v>352317</v>
      </c>
      <c r="D14" s="19" t="s">
        <v>131</v>
      </c>
      <c r="E14" s="2"/>
      <c r="F14" s="6"/>
      <c r="G14" s="29"/>
      <c r="H14" s="29"/>
      <c r="I14" s="29"/>
      <c r="J14" s="29"/>
      <c r="K14" s="29"/>
      <c r="L14" s="29"/>
      <c r="M14" s="29"/>
      <c r="N14" s="29"/>
      <c r="O14" s="29"/>
      <c r="P14" s="6"/>
    </row>
    <row r="15" spans="1:16" ht="15.75" customHeight="1" x14ac:dyDescent="0.25">
      <c r="A15" s="5">
        <v>8</v>
      </c>
      <c r="B15" s="7"/>
      <c r="C15" s="5">
        <v>394088</v>
      </c>
      <c r="D15" s="19" t="s">
        <v>132</v>
      </c>
      <c r="E15" s="2"/>
      <c r="F15" s="6"/>
      <c r="G15" s="29"/>
      <c r="H15" s="29"/>
      <c r="I15" s="29"/>
      <c r="J15" s="29"/>
      <c r="K15" s="29"/>
      <c r="L15" s="29"/>
      <c r="M15" s="29"/>
      <c r="N15" s="29"/>
      <c r="O15" s="29"/>
      <c r="P15" s="6"/>
    </row>
    <row r="16" spans="1:16" ht="15.75" customHeight="1" x14ac:dyDescent="0.25">
      <c r="A16" s="5">
        <v>9</v>
      </c>
      <c r="B16" s="7"/>
      <c r="C16" s="5">
        <v>366913</v>
      </c>
      <c r="D16" s="19" t="s">
        <v>133</v>
      </c>
      <c r="E16" s="2"/>
      <c r="F16" s="6"/>
      <c r="G16" s="29"/>
      <c r="H16" s="29"/>
      <c r="I16" s="29"/>
      <c r="J16" s="29"/>
      <c r="K16" s="29"/>
      <c r="L16" s="29"/>
      <c r="M16" s="29"/>
      <c r="N16" s="29"/>
      <c r="O16" s="29"/>
      <c r="P16" s="6"/>
    </row>
    <row r="17" spans="1:16" ht="15.75" customHeight="1" x14ac:dyDescent="0.25">
      <c r="A17" s="5">
        <v>10</v>
      </c>
      <c r="B17" s="7"/>
      <c r="C17" s="5">
        <v>268236</v>
      </c>
      <c r="D17" s="19" t="s">
        <v>134</v>
      </c>
      <c r="E17" s="2"/>
      <c r="F17" s="6"/>
      <c r="G17" s="29"/>
      <c r="H17" s="29"/>
      <c r="I17" s="29"/>
      <c r="J17" s="29"/>
      <c r="K17" s="29"/>
      <c r="L17" s="29"/>
      <c r="M17" s="29"/>
      <c r="N17" s="29"/>
      <c r="O17" s="29"/>
      <c r="P17" s="6"/>
    </row>
    <row r="18" spans="1:16" ht="15.75" customHeight="1" x14ac:dyDescent="0.25">
      <c r="A18" s="5">
        <v>11</v>
      </c>
      <c r="B18" s="7"/>
      <c r="C18" s="5">
        <v>268236</v>
      </c>
      <c r="D18" s="19" t="s">
        <v>135</v>
      </c>
      <c r="E18" s="2"/>
      <c r="F18" s="6"/>
      <c r="G18" s="29"/>
      <c r="H18" s="29"/>
      <c r="I18" s="29"/>
      <c r="J18" s="29"/>
      <c r="K18" s="29"/>
      <c r="L18" s="29"/>
      <c r="M18" s="29"/>
      <c r="N18" s="29"/>
      <c r="O18" s="29"/>
      <c r="P18" s="6"/>
    </row>
    <row r="19" spans="1:16" ht="15.75" customHeight="1" x14ac:dyDescent="0.25">
      <c r="A19" s="5">
        <v>12</v>
      </c>
      <c r="B19" s="7"/>
      <c r="C19" s="5">
        <v>268236</v>
      </c>
      <c r="D19" s="19" t="s">
        <v>136</v>
      </c>
      <c r="E19" s="2"/>
      <c r="F19" s="6"/>
      <c r="G19" s="29"/>
      <c r="H19" s="29"/>
      <c r="I19" s="29"/>
      <c r="J19" s="29"/>
      <c r="K19" s="29"/>
      <c r="L19" s="29"/>
      <c r="M19" s="29"/>
      <c r="N19" s="29"/>
      <c r="O19" s="29"/>
      <c r="P19" s="6"/>
    </row>
    <row r="20" spans="1:16" ht="15.75" customHeight="1" x14ac:dyDescent="0.25">
      <c r="A20" s="5">
        <v>13</v>
      </c>
      <c r="B20" s="7"/>
      <c r="C20" s="5">
        <v>268236</v>
      </c>
      <c r="D20" s="19" t="s">
        <v>137</v>
      </c>
      <c r="E20" s="2"/>
      <c r="F20" s="6"/>
      <c r="G20" s="29"/>
      <c r="H20" s="29"/>
      <c r="I20" s="29"/>
      <c r="J20" s="29"/>
      <c r="K20" s="29"/>
      <c r="L20" s="29"/>
      <c r="M20" s="29"/>
      <c r="N20" s="29"/>
      <c r="O20" s="29"/>
      <c r="P20" s="6"/>
    </row>
    <row r="21" spans="1:16" ht="15.75" customHeight="1" x14ac:dyDescent="0.25">
      <c r="A21" s="5">
        <v>14</v>
      </c>
      <c r="B21" s="7"/>
      <c r="C21" s="5">
        <v>268236</v>
      </c>
      <c r="D21" s="19" t="s">
        <v>138</v>
      </c>
      <c r="E21" s="2"/>
      <c r="F21" s="6"/>
      <c r="G21" s="29"/>
      <c r="H21" s="29"/>
      <c r="I21" s="29"/>
      <c r="J21" s="29"/>
      <c r="K21" s="29"/>
      <c r="L21" s="29"/>
      <c r="M21" s="29"/>
      <c r="N21" s="29"/>
      <c r="O21" s="29"/>
      <c r="P21" s="6"/>
    </row>
    <row r="22" spans="1:16" ht="15.75" customHeight="1" x14ac:dyDescent="0.25">
      <c r="A22" s="5">
        <v>15</v>
      </c>
      <c r="B22" s="7"/>
      <c r="C22" s="5">
        <v>268236</v>
      </c>
      <c r="D22" s="19" t="s">
        <v>139</v>
      </c>
      <c r="E22" s="2"/>
      <c r="F22" s="6"/>
      <c r="G22" s="29"/>
      <c r="H22" s="29"/>
      <c r="I22" s="29"/>
      <c r="J22" s="29"/>
      <c r="K22" s="29"/>
      <c r="L22" s="29"/>
      <c r="M22" s="29"/>
      <c r="N22" s="29"/>
      <c r="O22" s="29"/>
      <c r="P22" s="6"/>
    </row>
    <row r="23" spans="1:16" ht="15.75" customHeight="1" x14ac:dyDescent="0.25">
      <c r="A23" s="5">
        <v>16</v>
      </c>
      <c r="B23" s="7"/>
      <c r="C23" s="5">
        <v>268236</v>
      </c>
      <c r="D23" s="19" t="s">
        <v>140</v>
      </c>
      <c r="E23" s="2"/>
      <c r="F23" s="6"/>
      <c r="G23" s="29"/>
      <c r="H23" s="29"/>
      <c r="I23" s="29"/>
      <c r="J23" s="29"/>
      <c r="K23" s="29"/>
      <c r="L23" s="29"/>
      <c r="M23" s="29"/>
      <c r="N23" s="29"/>
      <c r="O23" s="29"/>
      <c r="P23" s="6"/>
    </row>
    <row r="24" spans="1:16" ht="15.75" customHeight="1" x14ac:dyDescent="0.25">
      <c r="A24" s="5">
        <v>17</v>
      </c>
      <c r="B24" s="7"/>
      <c r="C24" s="5">
        <v>268236</v>
      </c>
      <c r="D24" s="19" t="s">
        <v>141</v>
      </c>
      <c r="E24" s="2"/>
      <c r="F24" s="6"/>
      <c r="G24" s="29"/>
      <c r="H24" s="29"/>
      <c r="I24" s="29"/>
      <c r="J24" s="29"/>
      <c r="K24" s="29"/>
      <c r="L24" s="29"/>
      <c r="M24" s="29"/>
      <c r="N24" s="29"/>
      <c r="O24" s="29"/>
      <c r="P24" s="6"/>
    </row>
    <row r="25" spans="1:16" ht="15.75" customHeight="1" x14ac:dyDescent="0.25">
      <c r="A25" s="5">
        <v>18</v>
      </c>
      <c r="B25" s="7"/>
      <c r="C25" s="5">
        <v>268236</v>
      </c>
      <c r="D25" s="19" t="s">
        <v>142</v>
      </c>
      <c r="E25" s="2"/>
      <c r="F25" s="6"/>
      <c r="G25" s="29"/>
      <c r="H25" s="29"/>
      <c r="I25" s="29"/>
      <c r="J25" s="29"/>
      <c r="K25" s="29"/>
      <c r="L25" s="29"/>
      <c r="M25" s="29"/>
      <c r="N25" s="29"/>
      <c r="O25" s="29"/>
      <c r="P25" s="6"/>
    </row>
    <row r="26" spans="1:16" ht="15.75" customHeight="1" x14ac:dyDescent="0.25">
      <c r="A26" s="5">
        <v>19</v>
      </c>
      <c r="B26" s="7"/>
      <c r="C26" s="5">
        <v>268236</v>
      </c>
      <c r="D26" s="19" t="s">
        <v>143</v>
      </c>
      <c r="E26" s="2"/>
      <c r="F26" s="6"/>
      <c r="G26" s="29"/>
      <c r="H26" s="29"/>
      <c r="I26" s="29"/>
      <c r="J26" s="29"/>
      <c r="K26" s="29"/>
      <c r="L26" s="29"/>
      <c r="M26" s="29"/>
      <c r="N26" s="29"/>
      <c r="O26" s="29"/>
      <c r="P26" s="6"/>
    </row>
    <row r="27" spans="1:16" ht="15.75" customHeight="1" x14ac:dyDescent="0.25">
      <c r="A27" s="5">
        <v>20</v>
      </c>
      <c r="B27" s="7"/>
      <c r="C27" s="5">
        <v>268236</v>
      </c>
      <c r="D27" s="19" t="s">
        <v>144</v>
      </c>
      <c r="E27" s="2"/>
      <c r="F27" s="6"/>
      <c r="G27" s="29"/>
      <c r="H27" s="29"/>
      <c r="I27" s="29"/>
      <c r="J27" s="29"/>
      <c r="K27" s="29"/>
      <c r="L27" s="29"/>
      <c r="M27" s="29"/>
      <c r="N27" s="29"/>
      <c r="O27" s="29"/>
      <c r="P27" s="6"/>
    </row>
    <row r="28" spans="1:16" ht="15.75" customHeight="1" x14ac:dyDescent="0.25">
      <c r="A28" s="5">
        <v>21</v>
      </c>
      <c r="B28" s="7"/>
      <c r="C28" s="5">
        <v>268236</v>
      </c>
      <c r="D28" s="19" t="s">
        <v>145</v>
      </c>
      <c r="E28" s="2"/>
      <c r="F28" s="6"/>
      <c r="G28" s="29"/>
      <c r="H28" s="29"/>
      <c r="I28" s="29"/>
      <c r="J28" s="29"/>
      <c r="K28" s="29"/>
      <c r="L28" s="29"/>
      <c r="M28" s="29"/>
      <c r="N28" s="29"/>
      <c r="O28" s="29"/>
      <c r="P28" s="6"/>
    </row>
    <row r="29" spans="1:16" ht="15.75" customHeight="1" x14ac:dyDescent="0.25">
      <c r="A29" s="5">
        <v>22</v>
      </c>
      <c r="B29" s="7"/>
      <c r="C29" s="5">
        <v>268236</v>
      </c>
      <c r="D29" s="19" t="s">
        <v>146</v>
      </c>
      <c r="E29" s="2"/>
      <c r="F29" s="6"/>
      <c r="G29" s="29"/>
      <c r="H29" s="29"/>
      <c r="I29" s="29"/>
      <c r="J29" s="29"/>
      <c r="K29" s="29"/>
      <c r="L29" s="29"/>
      <c r="M29" s="29"/>
      <c r="N29" s="29"/>
      <c r="O29" s="29"/>
      <c r="P29" s="6"/>
    </row>
    <row r="30" spans="1:16" ht="15.75" customHeight="1" x14ac:dyDescent="0.25">
      <c r="A30" s="5">
        <v>23</v>
      </c>
      <c r="B30" s="7"/>
      <c r="C30" s="5">
        <v>268236</v>
      </c>
      <c r="D30" s="19" t="s">
        <v>147</v>
      </c>
      <c r="E30" s="2"/>
      <c r="F30" s="6"/>
      <c r="G30" s="29"/>
      <c r="H30" s="29"/>
      <c r="I30" s="29"/>
      <c r="J30" s="29"/>
      <c r="K30" s="29"/>
      <c r="L30" s="29"/>
      <c r="M30" s="29"/>
      <c r="N30" s="29"/>
      <c r="O30" s="29"/>
      <c r="P30" s="6"/>
    </row>
    <row r="31" spans="1:16" ht="15.75" customHeight="1" x14ac:dyDescent="0.25">
      <c r="A31" s="5">
        <v>24</v>
      </c>
      <c r="B31" s="7"/>
      <c r="C31" s="5">
        <v>268236</v>
      </c>
      <c r="D31" s="19" t="s">
        <v>148</v>
      </c>
      <c r="E31" s="2"/>
      <c r="F31" s="6"/>
      <c r="G31" s="29"/>
      <c r="H31" s="29"/>
      <c r="I31" s="29"/>
      <c r="J31" s="29"/>
      <c r="K31" s="29"/>
      <c r="L31" s="29"/>
      <c r="M31" s="29"/>
      <c r="N31" s="29"/>
      <c r="O31" s="29"/>
      <c r="P31" s="6"/>
    </row>
    <row r="32" spans="1:16" ht="15.75" customHeight="1" x14ac:dyDescent="0.25">
      <c r="A32" s="5">
        <v>25</v>
      </c>
      <c r="B32" s="7"/>
      <c r="C32" s="5">
        <v>268236</v>
      </c>
      <c r="D32" s="19" t="s">
        <v>149</v>
      </c>
      <c r="E32" s="2"/>
      <c r="F32" s="6"/>
      <c r="G32" s="29"/>
      <c r="H32" s="29"/>
      <c r="I32" s="29"/>
      <c r="J32" s="29"/>
      <c r="K32" s="29"/>
      <c r="L32" s="29"/>
      <c r="M32" s="29"/>
      <c r="N32" s="29"/>
      <c r="O32" s="29"/>
      <c r="P32" s="6"/>
    </row>
    <row r="33" spans="1:16" ht="15.75" customHeight="1" x14ac:dyDescent="0.25">
      <c r="A33" s="5">
        <v>26</v>
      </c>
      <c r="B33" s="7"/>
      <c r="C33" s="5">
        <v>268236</v>
      </c>
      <c r="D33" s="19" t="s">
        <v>150</v>
      </c>
      <c r="E33" s="2"/>
      <c r="F33" s="6"/>
      <c r="G33" s="29"/>
      <c r="H33" s="29"/>
      <c r="I33" s="29"/>
      <c r="J33" s="29"/>
      <c r="K33" s="29"/>
      <c r="L33" s="29"/>
      <c r="M33" s="29"/>
      <c r="N33" s="29"/>
      <c r="O33" s="29"/>
      <c r="P33" s="6"/>
    </row>
    <row r="34" spans="1:16" ht="15.75" customHeight="1" x14ac:dyDescent="0.25">
      <c r="A34" s="5">
        <v>27</v>
      </c>
      <c r="B34" s="7"/>
      <c r="C34" s="5">
        <v>268236</v>
      </c>
      <c r="D34" s="19" t="s">
        <v>151</v>
      </c>
      <c r="E34" s="2"/>
      <c r="F34" s="6"/>
      <c r="G34" s="29"/>
      <c r="H34" s="29"/>
      <c r="I34" s="29"/>
      <c r="J34" s="29"/>
      <c r="K34" s="29"/>
      <c r="L34" s="29"/>
      <c r="M34" s="29"/>
      <c r="N34" s="29"/>
      <c r="O34" s="29"/>
      <c r="P34" s="6"/>
    </row>
    <row r="35" spans="1:16" ht="15.75" customHeight="1" x14ac:dyDescent="0.25">
      <c r="A35" s="5">
        <v>28</v>
      </c>
      <c r="B35" s="7"/>
      <c r="C35" s="5">
        <v>268236</v>
      </c>
      <c r="D35" s="19" t="s">
        <v>152</v>
      </c>
      <c r="E35" s="2"/>
      <c r="F35" s="6"/>
      <c r="G35" s="29"/>
      <c r="H35" s="29"/>
      <c r="I35" s="29"/>
      <c r="J35" s="29"/>
      <c r="K35" s="29"/>
      <c r="L35" s="29"/>
      <c r="M35" s="29"/>
      <c r="N35" s="29"/>
      <c r="O35" s="29"/>
      <c r="P35" s="6"/>
    </row>
    <row r="36" spans="1:16" ht="15.75" customHeight="1" x14ac:dyDescent="0.25">
      <c r="A36" s="5">
        <v>29</v>
      </c>
      <c r="B36" s="7"/>
      <c r="C36" s="5">
        <v>268236</v>
      </c>
      <c r="D36" s="19" t="s">
        <v>153</v>
      </c>
      <c r="E36" s="2"/>
      <c r="F36" s="6"/>
      <c r="G36" s="29"/>
      <c r="H36" s="29"/>
      <c r="I36" s="29"/>
      <c r="J36" s="29"/>
      <c r="K36" s="29"/>
      <c r="L36" s="29"/>
      <c r="M36" s="29"/>
      <c r="N36" s="29"/>
      <c r="O36" s="29"/>
      <c r="P36" s="6"/>
    </row>
    <row r="37" spans="1:16" ht="15.75" customHeight="1" x14ac:dyDescent="0.25">
      <c r="A37" s="5">
        <v>30</v>
      </c>
      <c r="B37" s="7"/>
      <c r="C37" s="5">
        <v>270092</v>
      </c>
      <c r="D37" s="19" t="s">
        <v>154</v>
      </c>
      <c r="E37" s="2"/>
      <c r="F37" s="6"/>
      <c r="G37" s="29"/>
      <c r="H37" s="29"/>
      <c r="I37" s="29"/>
      <c r="J37" s="29"/>
      <c r="K37" s="29"/>
      <c r="L37" s="29"/>
      <c r="M37" s="29"/>
      <c r="N37" s="29"/>
      <c r="O37" s="29"/>
      <c r="P37" s="6"/>
    </row>
    <row r="38" spans="1:16" ht="15.75" customHeight="1" x14ac:dyDescent="0.25">
      <c r="A38" s="5">
        <v>31</v>
      </c>
      <c r="B38" s="7"/>
      <c r="C38" s="5">
        <v>270092</v>
      </c>
      <c r="D38" s="19" t="s">
        <v>155</v>
      </c>
      <c r="E38" s="2"/>
      <c r="F38" s="6"/>
      <c r="G38" s="29"/>
      <c r="H38" s="29"/>
      <c r="I38" s="29"/>
      <c r="J38" s="29"/>
      <c r="K38" s="29"/>
      <c r="L38" s="29"/>
      <c r="M38" s="29"/>
      <c r="N38" s="29"/>
      <c r="O38" s="29"/>
      <c r="P38" s="6"/>
    </row>
    <row r="39" spans="1:16" ht="15.75" customHeight="1" x14ac:dyDescent="0.25">
      <c r="A39" s="5">
        <v>32</v>
      </c>
      <c r="B39" s="7"/>
      <c r="C39" s="5">
        <v>270092</v>
      </c>
      <c r="D39" s="19" t="s">
        <v>156</v>
      </c>
      <c r="E39" s="2"/>
      <c r="F39" s="6"/>
      <c r="G39" s="29"/>
      <c r="H39" s="29"/>
      <c r="I39" s="29"/>
      <c r="J39" s="29"/>
      <c r="K39" s="29"/>
      <c r="L39" s="29"/>
      <c r="M39" s="29"/>
      <c r="N39" s="29"/>
      <c r="O39" s="29"/>
      <c r="P39" s="6"/>
    </row>
    <row r="40" spans="1:16" ht="15.75" customHeight="1" x14ac:dyDescent="0.25">
      <c r="A40" s="5">
        <v>33</v>
      </c>
      <c r="B40" s="7"/>
      <c r="C40" s="5">
        <v>270092</v>
      </c>
      <c r="D40" s="19" t="s">
        <v>157</v>
      </c>
      <c r="E40" s="2"/>
      <c r="F40" s="6"/>
      <c r="G40" s="29"/>
      <c r="H40" s="29"/>
      <c r="I40" s="29"/>
      <c r="J40" s="29"/>
      <c r="K40" s="29"/>
      <c r="L40" s="29"/>
      <c r="M40" s="29"/>
      <c r="N40" s="29"/>
      <c r="O40" s="29"/>
      <c r="P40" s="6"/>
    </row>
    <row r="41" spans="1:16" ht="15.75" customHeight="1" x14ac:dyDescent="0.25">
      <c r="A41" s="5">
        <v>34</v>
      </c>
      <c r="B41" s="7"/>
      <c r="C41" s="5">
        <v>270092</v>
      </c>
      <c r="D41" s="19" t="s">
        <v>158</v>
      </c>
      <c r="E41" s="2"/>
      <c r="F41" s="6"/>
      <c r="G41" s="29"/>
      <c r="H41" s="29"/>
      <c r="I41" s="29"/>
      <c r="J41" s="29"/>
      <c r="K41" s="29"/>
      <c r="L41" s="29"/>
      <c r="M41" s="29"/>
      <c r="N41" s="29"/>
      <c r="O41" s="29"/>
      <c r="P41" s="6"/>
    </row>
    <row r="42" spans="1:16" ht="15.75" customHeight="1" x14ac:dyDescent="0.25">
      <c r="A42" s="5">
        <v>35</v>
      </c>
      <c r="B42" s="7"/>
      <c r="C42" s="5">
        <v>357880</v>
      </c>
      <c r="D42" s="19" t="s">
        <v>159</v>
      </c>
      <c r="E42" s="2"/>
      <c r="F42" s="6"/>
      <c r="G42" s="29"/>
      <c r="H42" s="29"/>
      <c r="I42" s="29"/>
      <c r="J42" s="29"/>
      <c r="K42" s="29"/>
      <c r="L42" s="29"/>
      <c r="M42" s="29"/>
      <c r="N42" s="29"/>
      <c r="O42" s="29"/>
      <c r="P42" s="6"/>
    </row>
    <row r="43" spans="1:16" ht="15.75" customHeight="1" x14ac:dyDescent="0.25">
      <c r="A43" s="5">
        <v>36</v>
      </c>
      <c r="B43" s="7"/>
      <c r="C43" s="5">
        <v>357880</v>
      </c>
      <c r="D43" s="19" t="s">
        <v>160</v>
      </c>
      <c r="E43" s="2"/>
      <c r="F43" s="6"/>
      <c r="G43" s="29"/>
      <c r="H43" s="29"/>
      <c r="I43" s="29"/>
      <c r="J43" s="29"/>
      <c r="K43" s="29"/>
      <c r="L43" s="29"/>
      <c r="M43" s="29"/>
      <c r="N43" s="29"/>
      <c r="O43" s="29"/>
      <c r="P43" s="6"/>
    </row>
    <row r="44" spans="1:16" ht="15.75" customHeight="1" x14ac:dyDescent="0.25">
      <c r="A44" s="5">
        <v>37</v>
      </c>
      <c r="B44" s="7"/>
      <c r="C44" s="5">
        <v>357880</v>
      </c>
      <c r="D44" s="19" t="s">
        <v>161</v>
      </c>
      <c r="E44" s="2"/>
      <c r="F44" s="6"/>
      <c r="G44" s="29"/>
      <c r="H44" s="29"/>
      <c r="I44" s="29"/>
      <c r="J44" s="29"/>
      <c r="K44" s="29"/>
      <c r="L44" s="29"/>
      <c r="M44" s="29"/>
      <c r="N44" s="29"/>
      <c r="O44" s="29"/>
      <c r="P44" s="6"/>
    </row>
    <row r="45" spans="1:16" ht="15.75" customHeight="1" x14ac:dyDescent="0.25">
      <c r="A45" s="5">
        <v>38</v>
      </c>
      <c r="B45" s="7"/>
      <c r="C45" s="5">
        <v>357880</v>
      </c>
      <c r="D45" s="19" t="s">
        <v>162</v>
      </c>
      <c r="E45" s="2"/>
      <c r="F45" s="6"/>
      <c r="G45" s="29"/>
      <c r="H45" s="29"/>
      <c r="I45" s="29"/>
      <c r="J45" s="29"/>
      <c r="K45" s="29"/>
      <c r="L45" s="29"/>
      <c r="M45" s="29"/>
      <c r="N45" s="29"/>
      <c r="O45" s="29"/>
      <c r="P45" s="6"/>
    </row>
    <row r="46" spans="1:16" ht="15.75" customHeight="1" x14ac:dyDescent="0.25">
      <c r="A46" s="5">
        <v>39</v>
      </c>
      <c r="B46" s="7"/>
      <c r="C46" s="5">
        <v>357880</v>
      </c>
      <c r="D46" s="19" t="s">
        <v>163</v>
      </c>
      <c r="E46" s="2"/>
      <c r="F46" s="6"/>
      <c r="G46" s="29"/>
      <c r="H46" s="29"/>
      <c r="I46" s="29"/>
      <c r="J46" s="29"/>
      <c r="K46" s="29"/>
      <c r="L46" s="29"/>
      <c r="M46" s="29"/>
      <c r="N46" s="29"/>
      <c r="O46" s="29"/>
      <c r="P46" s="6"/>
    </row>
    <row r="47" spans="1:16" ht="15.75" customHeight="1" x14ac:dyDescent="0.25">
      <c r="A47" s="5">
        <v>40</v>
      </c>
      <c r="B47" s="7"/>
      <c r="C47" s="5">
        <v>357880</v>
      </c>
      <c r="D47" s="19" t="s">
        <v>164</v>
      </c>
      <c r="E47" s="2"/>
      <c r="F47" s="6"/>
      <c r="G47" s="29"/>
      <c r="H47" s="29"/>
      <c r="I47" s="29"/>
      <c r="J47" s="29"/>
      <c r="K47" s="29"/>
      <c r="L47" s="29"/>
      <c r="M47" s="29"/>
      <c r="N47" s="29"/>
      <c r="O47" s="29"/>
      <c r="P47" s="6"/>
    </row>
    <row r="48" spans="1:16" ht="15.75" customHeight="1" x14ac:dyDescent="0.25">
      <c r="A48" s="5">
        <v>41</v>
      </c>
      <c r="B48" s="7"/>
      <c r="C48" s="5">
        <v>357880</v>
      </c>
      <c r="D48" s="19" t="s">
        <v>165</v>
      </c>
      <c r="E48" s="2"/>
      <c r="F48" s="6"/>
      <c r="G48" s="29"/>
      <c r="H48" s="29"/>
      <c r="I48" s="29"/>
      <c r="J48" s="29"/>
      <c r="K48" s="29"/>
      <c r="L48" s="29"/>
      <c r="M48" s="29"/>
      <c r="N48" s="29"/>
      <c r="O48" s="29"/>
      <c r="P48" s="6"/>
    </row>
    <row r="49" spans="1:16" ht="15.75" customHeight="1" x14ac:dyDescent="0.25">
      <c r="A49" s="5">
        <v>42</v>
      </c>
      <c r="B49" s="7"/>
      <c r="C49" s="5">
        <v>357880</v>
      </c>
      <c r="D49" s="19" t="s">
        <v>166</v>
      </c>
      <c r="E49" s="2"/>
      <c r="F49" s="6"/>
      <c r="G49" s="29"/>
      <c r="H49" s="29"/>
      <c r="I49" s="29"/>
      <c r="J49" s="29"/>
      <c r="K49" s="29"/>
      <c r="L49" s="29"/>
      <c r="M49" s="29"/>
      <c r="N49" s="29"/>
      <c r="O49" s="29"/>
      <c r="P49" s="6"/>
    </row>
    <row r="50" spans="1:16" ht="15.75" customHeight="1" x14ac:dyDescent="0.25">
      <c r="A50" s="5">
        <v>43</v>
      </c>
      <c r="B50" s="7"/>
      <c r="C50" s="5">
        <v>270092</v>
      </c>
      <c r="D50" s="19" t="s">
        <v>167</v>
      </c>
      <c r="E50" s="2"/>
      <c r="F50" s="6"/>
      <c r="G50" s="29"/>
      <c r="H50" s="29"/>
      <c r="I50" s="29"/>
      <c r="J50" s="29"/>
      <c r="K50" s="29"/>
      <c r="L50" s="29"/>
      <c r="M50" s="29"/>
      <c r="N50" s="29"/>
      <c r="O50" s="29"/>
      <c r="P50" s="6"/>
    </row>
    <row r="51" spans="1:16" ht="15.75" customHeight="1" x14ac:dyDescent="0.25">
      <c r="A51" s="5">
        <v>44</v>
      </c>
      <c r="B51" s="7"/>
      <c r="C51" s="5">
        <v>267544</v>
      </c>
      <c r="D51" s="19" t="s">
        <v>168</v>
      </c>
      <c r="E51" s="2"/>
      <c r="F51" s="6"/>
      <c r="G51" s="29"/>
      <c r="H51" s="29"/>
      <c r="I51" s="29"/>
      <c r="J51" s="29"/>
      <c r="K51" s="29"/>
      <c r="L51" s="29"/>
      <c r="M51" s="29"/>
      <c r="N51" s="29"/>
      <c r="O51" s="29"/>
      <c r="P51" s="6"/>
    </row>
    <row r="52" spans="1:16" ht="15.75" customHeight="1" x14ac:dyDescent="0.25">
      <c r="A52" s="5">
        <v>45</v>
      </c>
      <c r="B52" s="7"/>
      <c r="C52" s="5">
        <v>267544</v>
      </c>
      <c r="D52" s="19" t="s">
        <v>169</v>
      </c>
      <c r="E52" s="2"/>
      <c r="F52" s="6"/>
      <c r="G52" s="29"/>
      <c r="H52" s="29"/>
      <c r="I52" s="29"/>
      <c r="J52" s="29"/>
      <c r="K52" s="29"/>
      <c r="L52" s="29"/>
      <c r="M52" s="29"/>
      <c r="N52" s="29"/>
      <c r="O52" s="29"/>
      <c r="P52" s="6"/>
    </row>
    <row r="53" spans="1:16" ht="15.75" customHeight="1" x14ac:dyDescent="0.25">
      <c r="A53" s="5">
        <v>46</v>
      </c>
      <c r="B53" s="7"/>
      <c r="C53" s="5">
        <v>603563</v>
      </c>
      <c r="D53" s="19" t="s">
        <v>170</v>
      </c>
      <c r="E53" s="2"/>
      <c r="F53" s="6"/>
      <c r="G53" s="29"/>
      <c r="H53" s="29"/>
      <c r="I53" s="29"/>
      <c r="J53" s="29"/>
      <c r="K53" s="29"/>
      <c r="L53" s="29"/>
      <c r="M53" s="29"/>
      <c r="N53" s="29"/>
      <c r="O53" s="29"/>
      <c r="P53" s="6"/>
    </row>
    <row r="54" spans="1:16" ht="15.75" customHeight="1" x14ac:dyDescent="0.25">
      <c r="A54" s="5">
        <v>47</v>
      </c>
      <c r="B54" s="7"/>
      <c r="C54" s="5">
        <v>267544</v>
      </c>
      <c r="D54" s="19" t="s">
        <v>171</v>
      </c>
      <c r="E54" s="2"/>
      <c r="F54" s="6"/>
      <c r="G54" s="29"/>
      <c r="H54" s="29"/>
      <c r="I54" s="29"/>
      <c r="J54" s="29"/>
      <c r="K54" s="29"/>
      <c r="L54" s="29"/>
      <c r="M54" s="29"/>
      <c r="N54" s="29"/>
      <c r="O54" s="29"/>
      <c r="P54" s="6"/>
    </row>
    <row r="55" spans="1:16" ht="15.75" customHeight="1" x14ac:dyDescent="0.25">
      <c r="A55" s="5">
        <v>48</v>
      </c>
      <c r="B55" s="7"/>
      <c r="C55" s="5">
        <v>353564</v>
      </c>
      <c r="D55" s="19" t="s">
        <v>172</v>
      </c>
      <c r="E55" s="2"/>
      <c r="F55" s="6"/>
      <c r="G55" s="29"/>
      <c r="H55" s="29"/>
      <c r="I55" s="29"/>
      <c r="J55" s="29"/>
      <c r="K55" s="29"/>
      <c r="L55" s="29"/>
      <c r="M55" s="29"/>
      <c r="N55" s="29"/>
      <c r="O55" s="29"/>
      <c r="P55" s="6"/>
    </row>
    <row r="56" spans="1:16" ht="15.75" customHeight="1" x14ac:dyDescent="0.25">
      <c r="A56" s="5">
        <v>49</v>
      </c>
      <c r="B56" s="7"/>
      <c r="C56" s="5">
        <v>393844</v>
      </c>
      <c r="D56" s="19" t="s">
        <v>173</v>
      </c>
      <c r="E56" s="2"/>
      <c r="F56" s="6"/>
      <c r="G56" s="29"/>
      <c r="H56" s="29"/>
      <c r="I56" s="29"/>
      <c r="J56" s="29"/>
      <c r="K56" s="29"/>
      <c r="L56" s="29"/>
      <c r="M56" s="29"/>
      <c r="N56" s="29"/>
      <c r="O56" s="29"/>
      <c r="P56" s="6"/>
    </row>
    <row r="57" spans="1:16" ht="15.75" customHeight="1" x14ac:dyDescent="0.25">
      <c r="A57" s="5">
        <v>50</v>
      </c>
      <c r="B57" s="7"/>
      <c r="C57" s="5">
        <v>399922</v>
      </c>
      <c r="D57" s="19" t="s">
        <v>174</v>
      </c>
      <c r="E57" s="2"/>
      <c r="F57" s="6"/>
      <c r="G57" s="29"/>
      <c r="H57" s="29"/>
      <c r="I57" s="29"/>
      <c r="J57" s="29"/>
      <c r="K57" s="29"/>
      <c r="L57" s="29"/>
      <c r="M57" s="29"/>
      <c r="N57" s="29"/>
      <c r="O57" s="29"/>
      <c r="P57" s="6"/>
    </row>
    <row r="58" spans="1:16" ht="15.75" customHeight="1" x14ac:dyDescent="0.25">
      <c r="A58" s="5">
        <v>51</v>
      </c>
      <c r="B58" s="7"/>
      <c r="C58" s="5">
        <v>299675</v>
      </c>
      <c r="D58" s="19" t="s">
        <v>175</v>
      </c>
      <c r="E58" s="2"/>
      <c r="F58" s="6"/>
      <c r="G58" s="29"/>
      <c r="H58" s="29"/>
      <c r="I58" s="29"/>
      <c r="J58" s="29"/>
      <c r="K58" s="29"/>
      <c r="L58" s="29"/>
      <c r="M58" s="29"/>
      <c r="N58" s="29"/>
      <c r="O58" s="29"/>
      <c r="P58" s="6"/>
    </row>
    <row r="59" spans="1:16" ht="15.75" customHeight="1" x14ac:dyDescent="0.25">
      <c r="A59" s="5">
        <v>52</v>
      </c>
      <c r="B59" s="7"/>
      <c r="C59" s="5">
        <v>303292</v>
      </c>
      <c r="D59" s="19" t="s">
        <v>176</v>
      </c>
      <c r="E59" s="2"/>
      <c r="F59" s="6"/>
      <c r="G59" s="29"/>
      <c r="H59" s="29"/>
      <c r="I59" s="29"/>
      <c r="J59" s="29"/>
      <c r="K59" s="29"/>
      <c r="L59" s="29"/>
      <c r="M59" s="29"/>
      <c r="N59" s="29"/>
      <c r="O59" s="29"/>
      <c r="P59" s="6"/>
    </row>
    <row r="60" spans="1:16" ht="15.75" customHeight="1" x14ac:dyDescent="0.25">
      <c r="A60" s="5">
        <v>53</v>
      </c>
      <c r="B60" s="7"/>
      <c r="C60" s="5">
        <v>303292</v>
      </c>
      <c r="D60" s="19" t="s">
        <v>177</v>
      </c>
      <c r="E60" s="2"/>
      <c r="F60" s="6"/>
      <c r="G60" s="29"/>
      <c r="H60" s="29"/>
      <c r="I60" s="29"/>
      <c r="J60" s="29"/>
      <c r="K60" s="29"/>
      <c r="L60" s="29"/>
      <c r="M60" s="29"/>
      <c r="N60" s="29"/>
      <c r="O60" s="29"/>
      <c r="P60" s="6"/>
    </row>
    <row r="61" spans="1:16" ht="15.75" customHeight="1" x14ac:dyDescent="0.25">
      <c r="A61" s="5">
        <v>54</v>
      </c>
      <c r="B61" s="7"/>
      <c r="C61" s="5" t="s">
        <v>178</v>
      </c>
      <c r="D61" s="19" t="s">
        <v>179</v>
      </c>
      <c r="E61" s="2"/>
      <c r="F61" s="6"/>
      <c r="G61" s="29"/>
      <c r="H61" s="29"/>
      <c r="I61" s="29"/>
      <c r="J61" s="29"/>
      <c r="K61" s="29"/>
      <c r="L61" s="29"/>
      <c r="M61" s="29"/>
      <c r="N61" s="29"/>
      <c r="O61" s="29"/>
      <c r="P61" s="6"/>
    </row>
    <row r="62" spans="1:16" ht="15.75" customHeight="1" x14ac:dyDescent="0.25">
      <c r="A62" s="5">
        <v>55</v>
      </c>
      <c r="B62" s="7"/>
      <c r="C62" s="5">
        <v>352192</v>
      </c>
      <c r="D62" s="19" t="s">
        <v>180</v>
      </c>
      <c r="E62" s="2"/>
      <c r="F62" s="6"/>
      <c r="G62" s="29"/>
      <c r="H62" s="29"/>
      <c r="I62" s="29"/>
      <c r="J62" s="29"/>
      <c r="K62" s="29"/>
      <c r="L62" s="29"/>
      <c r="M62" s="29"/>
      <c r="N62" s="29"/>
      <c r="O62" s="29"/>
      <c r="P62" s="6"/>
    </row>
    <row r="63" spans="1:16" ht="15.75" customHeight="1" x14ac:dyDescent="0.25">
      <c r="A63" s="5">
        <v>56</v>
      </c>
      <c r="B63" s="7"/>
      <c r="C63" s="5">
        <v>437074</v>
      </c>
      <c r="D63" s="19" t="s">
        <v>181</v>
      </c>
      <c r="E63" s="2"/>
      <c r="F63" s="6"/>
      <c r="G63" s="29"/>
      <c r="H63" s="29"/>
      <c r="I63" s="29"/>
      <c r="J63" s="29"/>
      <c r="K63" s="29"/>
      <c r="L63" s="29"/>
      <c r="M63" s="29"/>
      <c r="N63" s="29"/>
      <c r="O63" s="29"/>
      <c r="P63" s="6"/>
    </row>
  </sheetData>
  <mergeCells count="8">
    <mergeCell ref="D5:E5"/>
    <mergeCell ref="B1:D1"/>
    <mergeCell ref="A2:C2"/>
    <mergeCell ref="D2:E2"/>
    <mergeCell ref="A3:C3"/>
    <mergeCell ref="D3:E3"/>
    <mergeCell ref="A4:C4"/>
    <mergeCell ref="D4:E4"/>
  </mergeCell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43B5B-0CE4-4249-9F68-9ACEC90A0CDF}">
  <dimension ref="A1:L63"/>
  <sheetViews>
    <sheetView workbookViewId="0">
      <selection activeCell="D24" sqref="D24"/>
    </sheetView>
  </sheetViews>
  <sheetFormatPr defaultRowHeight="15.75" customHeight="1" x14ac:dyDescent="0.25"/>
  <cols>
    <col min="2" max="2" width="19" hidden="1" customWidth="1"/>
    <col min="3" max="3" width="14" style="21" customWidth="1"/>
    <col min="4" max="4" width="255.7109375" bestFit="1" customWidth="1"/>
    <col min="5" max="5" width="19.140625" customWidth="1"/>
    <col min="6" max="6" width="17.5703125" customWidth="1"/>
    <col min="7" max="786" width="18.5703125" customWidth="1"/>
  </cols>
  <sheetData>
    <row r="1" spans="1:12" ht="15.75" customHeight="1" x14ac:dyDescent="0.25">
      <c r="A1" s="1"/>
      <c r="B1" s="35" t="s">
        <v>89</v>
      </c>
      <c r="C1" s="35"/>
      <c r="D1" s="35"/>
      <c r="E1" s="15"/>
      <c r="F1" s="8" t="s">
        <v>6</v>
      </c>
      <c r="G1" s="10" t="s">
        <v>21</v>
      </c>
      <c r="H1" s="10" t="s">
        <v>21</v>
      </c>
      <c r="I1" s="10" t="s">
        <v>21</v>
      </c>
      <c r="J1" s="10" t="s">
        <v>21</v>
      </c>
      <c r="K1" s="11" t="s">
        <v>21</v>
      </c>
      <c r="L1" s="11"/>
    </row>
    <row r="2" spans="1:12" ht="15.75" customHeight="1" x14ac:dyDescent="0.25">
      <c r="A2" s="36" t="s">
        <v>68</v>
      </c>
      <c r="B2" s="36"/>
      <c r="C2" s="36"/>
      <c r="D2" s="37" t="s">
        <v>69</v>
      </c>
      <c r="E2" s="37"/>
      <c r="F2" s="8" t="s">
        <v>5</v>
      </c>
      <c r="G2" s="10" t="s">
        <v>48</v>
      </c>
      <c r="H2" s="10" t="s">
        <v>48</v>
      </c>
      <c r="I2" s="10" t="s">
        <v>48</v>
      </c>
      <c r="J2" s="10" t="s">
        <v>42</v>
      </c>
      <c r="K2" s="11" t="s">
        <v>56</v>
      </c>
      <c r="L2" s="11"/>
    </row>
    <row r="3" spans="1:12" ht="15" x14ac:dyDescent="0.25">
      <c r="A3" s="36" t="s">
        <v>70</v>
      </c>
      <c r="B3" s="36"/>
      <c r="C3" s="36"/>
      <c r="D3" s="38" t="s">
        <v>182</v>
      </c>
      <c r="E3" s="38"/>
      <c r="F3" s="8" t="s">
        <v>4</v>
      </c>
      <c r="G3" s="10" t="s">
        <v>22</v>
      </c>
      <c r="H3" s="10" t="s">
        <v>23</v>
      </c>
      <c r="I3" s="10" t="s">
        <v>77</v>
      </c>
      <c r="J3" s="10" t="s">
        <v>24</v>
      </c>
      <c r="K3" s="11" t="s">
        <v>20</v>
      </c>
      <c r="L3" s="11"/>
    </row>
    <row r="4" spans="1:12" ht="15" x14ac:dyDescent="0.25">
      <c r="A4" s="36" t="s">
        <v>71</v>
      </c>
      <c r="B4" s="36"/>
      <c r="C4" s="36"/>
      <c r="D4" s="35">
        <v>2024</v>
      </c>
      <c r="E4" s="35"/>
      <c r="F4" s="8" t="s">
        <v>63</v>
      </c>
      <c r="G4" s="12">
        <v>87912</v>
      </c>
      <c r="H4" s="12">
        <v>88412</v>
      </c>
      <c r="I4" s="12">
        <v>88153</v>
      </c>
      <c r="J4" s="12">
        <v>81051</v>
      </c>
      <c r="K4" s="12">
        <v>75353</v>
      </c>
      <c r="L4" s="12"/>
    </row>
    <row r="5" spans="1:12" ht="15.75" customHeight="1" x14ac:dyDescent="0.25">
      <c r="A5" s="1"/>
      <c r="B5" s="1"/>
      <c r="C5" s="20"/>
      <c r="D5" s="35" t="s">
        <v>72</v>
      </c>
      <c r="E5" s="35"/>
      <c r="F5" s="8" t="s">
        <v>64</v>
      </c>
      <c r="G5" s="12">
        <v>155901</v>
      </c>
      <c r="H5" s="12">
        <v>155125</v>
      </c>
      <c r="I5" s="12">
        <v>155908</v>
      </c>
      <c r="J5" s="12">
        <v>155913</v>
      </c>
      <c r="K5" s="12">
        <v>155902</v>
      </c>
      <c r="L5" s="12"/>
    </row>
    <row r="6" spans="1:12" ht="15.75" customHeight="1" x14ac:dyDescent="0.25">
      <c r="A6" s="1"/>
      <c r="B6" s="1"/>
      <c r="C6" s="20"/>
      <c r="D6" s="1"/>
      <c r="E6" s="1"/>
      <c r="F6" s="9" t="s">
        <v>65</v>
      </c>
      <c r="G6" s="13" t="s">
        <v>92</v>
      </c>
      <c r="H6" s="14" t="s">
        <v>59</v>
      </c>
      <c r="I6" s="14" t="s">
        <v>100</v>
      </c>
      <c r="J6" s="14" t="s">
        <v>102</v>
      </c>
      <c r="K6" s="13" t="s">
        <v>19</v>
      </c>
      <c r="L6" s="13"/>
    </row>
    <row r="7" spans="1:12" ht="29.25" customHeight="1" x14ac:dyDescent="0.25">
      <c r="A7" s="3" t="s">
        <v>0</v>
      </c>
      <c r="B7" s="4" t="s">
        <v>1</v>
      </c>
      <c r="C7" s="4" t="s">
        <v>66</v>
      </c>
      <c r="D7" s="4" t="s">
        <v>2</v>
      </c>
      <c r="E7" s="16" t="s">
        <v>3</v>
      </c>
      <c r="F7" s="4" t="s">
        <v>67</v>
      </c>
      <c r="G7" s="4" t="s">
        <v>92</v>
      </c>
      <c r="H7" s="4" t="s">
        <v>59</v>
      </c>
      <c r="I7" s="4" t="s">
        <v>100</v>
      </c>
      <c r="J7" s="4" t="s">
        <v>102</v>
      </c>
      <c r="K7" s="4" t="s">
        <v>19</v>
      </c>
      <c r="L7" s="4" t="s">
        <v>124</v>
      </c>
    </row>
    <row r="8" spans="1:12" ht="15" x14ac:dyDescent="0.25">
      <c r="A8" s="5">
        <v>1</v>
      </c>
      <c r="B8" s="7" t="s">
        <v>87</v>
      </c>
      <c r="C8" s="5">
        <v>352317</v>
      </c>
      <c r="D8" s="19" t="s">
        <v>125</v>
      </c>
      <c r="E8" s="2"/>
      <c r="F8" s="6"/>
      <c r="G8" s="6"/>
      <c r="H8" s="6"/>
      <c r="I8" s="6"/>
      <c r="J8" s="6"/>
      <c r="K8" s="6"/>
      <c r="L8" s="6"/>
    </row>
    <row r="9" spans="1:12" ht="15" x14ac:dyDescent="0.25">
      <c r="A9" s="5">
        <v>2</v>
      </c>
      <c r="B9" s="7" t="s">
        <v>88</v>
      </c>
      <c r="C9" s="5">
        <v>352317</v>
      </c>
      <c r="D9" s="19" t="s">
        <v>126</v>
      </c>
      <c r="E9" s="2"/>
      <c r="F9" s="6"/>
      <c r="G9" s="6"/>
      <c r="H9" s="6"/>
      <c r="I9" s="6"/>
      <c r="J9" s="6"/>
      <c r="K9" s="6"/>
      <c r="L9" s="6"/>
    </row>
    <row r="10" spans="1:12" ht="15.75" customHeight="1" x14ac:dyDescent="0.25">
      <c r="A10" s="5">
        <v>3</v>
      </c>
      <c r="B10" s="7"/>
      <c r="C10" s="5">
        <v>352317</v>
      </c>
      <c r="D10" s="19" t="s">
        <v>127</v>
      </c>
      <c r="E10" s="2"/>
      <c r="F10" s="6"/>
      <c r="G10" s="6"/>
      <c r="H10" s="6"/>
      <c r="I10" s="6"/>
      <c r="J10" s="6"/>
      <c r="K10" s="6"/>
      <c r="L10" s="6"/>
    </row>
    <row r="11" spans="1:12" ht="15.75" customHeight="1" x14ac:dyDescent="0.25">
      <c r="A11" s="5">
        <v>4</v>
      </c>
      <c r="B11" s="7"/>
      <c r="C11" s="5">
        <v>352317</v>
      </c>
      <c r="D11" s="19" t="s">
        <v>128</v>
      </c>
      <c r="E11" s="2"/>
      <c r="F11" s="6"/>
      <c r="G11" s="18"/>
      <c r="H11" s="18"/>
      <c r="I11" s="18"/>
      <c r="J11" s="18"/>
      <c r="K11" s="18"/>
      <c r="L11" s="6"/>
    </row>
    <row r="12" spans="1:12" ht="15.75" customHeight="1" x14ac:dyDescent="0.25">
      <c r="A12" s="5">
        <v>5</v>
      </c>
      <c r="B12" s="7"/>
      <c r="C12" s="5">
        <v>352317</v>
      </c>
      <c r="D12" s="19" t="s">
        <v>129</v>
      </c>
      <c r="E12" s="2"/>
      <c r="F12" s="6"/>
      <c r="G12" s="6"/>
      <c r="H12" s="6"/>
      <c r="I12" s="6"/>
      <c r="J12" s="6"/>
      <c r="K12" s="6"/>
      <c r="L12" s="6"/>
    </row>
    <row r="13" spans="1:12" ht="15.75" customHeight="1" x14ac:dyDescent="0.25">
      <c r="A13" s="5">
        <v>6</v>
      </c>
      <c r="B13" s="7"/>
      <c r="C13" s="5">
        <v>352317</v>
      </c>
      <c r="D13" s="19" t="s">
        <v>130</v>
      </c>
      <c r="E13" s="2"/>
      <c r="F13" s="6"/>
      <c r="G13" s="6"/>
      <c r="H13" s="6"/>
      <c r="I13" s="6"/>
      <c r="J13" s="6"/>
      <c r="K13" s="6"/>
      <c r="L13" s="6"/>
    </row>
    <row r="14" spans="1:12" ht="15.75" customHeight="1" x14ac:dyDescent="0.25">
      <c r="A14" s="5">
        <v>7</v>
      </c>
      <c r="B14" s="7"/>
      <c r="C14" s="5">
        <v>352317</v>
      </c>
      <c r="D14" s="19" t="s">
        <v>131</v>
      </c>
      <c r="E14" s="2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5">
        <v>8</v>
      </c>
      <c r="B15" s="7"/>
      <c r="C15" s="5">
        <v>394088</v>
      </c>
      <c r="D15" s="19" t="s">
        <v>132</v>
      </c>
      <c r="E15" s="2"/>
      <c r="F15" s="6"/>
      <c r="G15" s="6"/>
      <c r="H15" s="6"/>
      <c r="I15" s="6"/>
      <c r="J15" s="6"/>
      <c r="K15" s="6"/>
      <c r="L15" s="6"/>
    </row>
    <row r="16" spans="1:12" ht="15.75" customHeight="1" x14ac:dyDescent="0.25">
      <c r="A16" s="5">
        <v>9</v>
      </c>
      <c r="B16" s="7"/>
      <c r="C16" s="5">
        <v>366913</v>
      </c>
      <c r="D16" s="19" t="s">
        <v>133</v>
      </c>
      <c r="E16" s="2"/>
      <c r="F16" s="6"/>
      <c r="G16" s="6"/>
      <c r="H16" s="6"/>
      <c r="I16" s="6"/>
      <c r="J16" s="6"/>
      <c r="K16" s="6"/>
      <c r="L16" s="6"/>
    </row>
    <row r="17" spans="1:12" ht="15.75" customHeight="1" x14ac:dyDescent="0.25">
      <c r="A17" s="5">
        <v>10</v>
      </c>
      <c r="B17" s="7"/>
      <c r="C17" s="5">
        <v>268236</v>
      </c>
      <c r="D17" s="19" t="s">
        <v>134</v>
      </c>
      <c r="E17" s="2"/>
      <c r="F17" s="6"/>
      <c r="G17" s="6"/>
      <c r="H17" s="6"/>
      <c r="I17" s="6"/>
      <c r="J17" s="6"/>
      <c r="K17" s="6"/>
      <c r="L17" s="6"/>
    </row>
    <row r="18" spans="1:12" ht="15.75" customHeight="1" x14ac:dyDescent="0.25">
      <c r="A18" s="5">
        <v>11</v>
      </c>
      <c r="B18" s="7"/>
      <c r="C18" s="5">
        <v>268236</v>
      </c>
      <c r="D18" s="19" t="s">
        <v>135</v>
      </c>
      <c r="E18" s="2"/>
      <c r="F18" s="6"/>
      <c r="G18" s="6"/>
      <c r="H18" s="6"/>
      <c r="I18" s="6"/>
      <c r="J18" s="6"/>
      <c r="K18" s="6"/>
      <c r="L18" s="6"/>
    </row>
    <row r="19" spans="1:12" ht="15.75" customHeight="1" x14ac:dyDescent="0.25">
      <c r="A19" s="5">
        <v>12</v>
      </c>
      <c r="B19" s="7"/>
      <c r="C19" s="5">
        <v>268236</v>
      </c>
      <c r="D19" s="19" t="s">
        <v>136</v>
      </c>
      <c r="E19" s="2"/>
      <c r="F19" s="6"/>
      <c r="G19" s="6"/>
      <c r="H19" s="6"/>
      <c r="I19" s="6"/>
      <c r="J19" s="6"/>
      <c r="K19" s="6"/>
      <c r="L19" s="6"/>
    </row>
    <row r="20" spans="1:12" ht="15.75" customHeight="1" x14ac:dyDescent="0.25">
      <c r="A20" s="5">
        <v>13</v>
      </c>
      <c r="B20" s="7"/>
      <c r="C20" s="5">
        <v>268236</v>
      </c>
      <c r="D20" s="19" t="s">
        <v>137</v>
      </c>
      <c r="E20" s="2"/>
      <c r="F20" s="6"/>
      <c r="G20" s="6"/>
      <c r="H20" s="6"/>
      <c r="I20" s="6"/>
      <c r="J20" s="6"/>
      <c r="K20" s="6"/>
      <c r="L20" s="6"/>
    </row>
    <row r="21" spans="1:12" ht="15.75" customHeight="1" x14ac:dyDescent="0.25">
      <c r="A21" s="5">
        <v>14</v>
      </c>
      <c r="B21" s="7"/>
      <c r="C21" s="5">
        <v>268236</v>
      </c>
      <c r="D21" s="19" t="s">
        <v>138</v>
      </c>
      <c r="E21" s="2"/>
      <c r="F21" s="6"/>
      <c r="G21" s="6"/>
      <c r="H21" s="6"/>
      <c r="I21" s="6"/>
      <c r="J21" s="6"/>
      <c r="K21" s="6"/>
      <c r="L21" s="6"/>
    </row>
    <row r="22" spans="1:12" ht="15.75" customHeight="1" x14ac:dyDescent="0.25">
      <c r="A22" s="5">
        <v>15</v>
      </c>
      <c r="B22" s="7"/>
      <c r="C22" s="5">
        <v>268236</v>
      </c>
      <c r="D22" s="19" t="s">
        <v>139</v>
      </c>
      <c r="E22" s="2"/>
      <c r="F22" s="6"/>
      <c r="G22" s="6"/>
      <c r="H22" s="6"/>
      <c r="I22" s="6"/>
      <c r="J22" s="6"/>
      <c r="K22" s="6"/>
      <c r="L22" s="6"/>
    </row>
    <row r="23" spans="1:12" ht="15.75" customHeight="1" x14ac:dyDescent="0.25">
      <c r="A23" s="5">
        <v>16</v>
      </c>
      <c r="B23" s="7"/>
      <c r="C23" s="5">
        <v>268236</v>
      </c>
      <c r="D23" s="19" t="s">
        <v>140</v>
      </c>
      <c r="E23" s="2"/>
      <c r="F23" s="6"/>
      <c r="G23" s="6"/>
      <c r="H23" s="6"/>
      <c r="I23" s="6"/>
      <c r="J23" s="6"/>
      <c r="K23" s="6"/>
      <c r="L23" s="6"/>
    </row>
    <row r="24" spans="1:12" ht="15.75" customHeight="1" x14ac:dyDescent="0.25">
      <c r="A24" s="5">
        <v>17</v>
      </c>
      <c r="B24" s="7"/>
      <c r="C24" s="5">
        <v>268236</v>
      </c>
      <c r="D24" s="19" t="s">
        <v>141</v>
      </c>
      <c r="E24" s="2"/>
      <c r="F24" s="6"/>
      <c r="G24" s="6"/>
      <c r="H24" s="6"/>
      <c r="I24" s="6"/>
      <c r="J24" s="6"/>
      <c r="K24" s="6"/>
      <c r="L24" s="6"/>
    </row>
    <row r="25" spans="1:12" ht="15.75" customHeight="1" x14ac:dyDescent="0.25">
      <c r="A25" s="5">
        <v>18</v>
      </c>
      <c r="B25" s="7"/>
      <c r="C25" s="5">
        <v>268236</v>
      </c>
      <c r="D25" s="19" t="s">
        <v>142</v>
      </c>
      <c r="E25" s="2"/>
      <c r="F25" s="6"/>
      <c r="G25" s="6"/>
      <c r="H25" s="6"/>
      <c r="I25" s="6"/>
      <c r="J25" s="6"/>
      <c r="K25" s="6"/>
      <c r="L25" s="6"/>
    </row>
    <row r="26" spans="1:12" ht="15.75" customHeight="1" x14ac:dyDescent="0.25">
      <c r="A26" s="5">
        <v>19</v>
      </c>
      <c r="B26" s="7"/>
      <c r="C26" s="5">
        <v>268236</v>
      </c>
      <c r="D26" s="19" t="s">
        <v>143</v>
      </c>
      <c r="E26" s="2"/>
      <c r="F26" s="6"/>
      <c r="G26" s="6"/>
      <c r="H26" s="6"/>
      <c r="I26" s="6"/>
      <c r="J26" s="6"/>
      <c r="K26" s="6"/>
      <c r="L26" s="6"/>
    </row>
    <row r="27" spans="1:12" ht="15.75" customHeight="1" x14ac:dyDescent="0.25">
      <c r="A27" s="5">
        <v>20</v>
      </c>
      <c r="B27" s="7"/>
      <c r="C27" s="5">
        <v>268236</v>
      </c>
      <c r="D27" s="19" t="s">
        <v>144</v>
      </c>
      <c r="E27" s="2"/>
      <c r="F27" s="6"/>
      <c r="G27" s="6"/>
      <c r="H27" s="6"/>
      <c r="I27" s="6"/>
      <c r="J27" s="6"/>
      <c r="K27" s="6"/>
      <c r="L27" s="6"/>
    </row>
    <row r="28" spans="1:12" ht="15.75" customHeight="1" x14ac:dyDescent="0.25">
      <c r="A28" s="5">
        <v>21</v>
      </c>
      <c r="B28" s="7"/>
      <c r="C28" s="5">
        <v>268236</v>
      </c>
      <c r="D28" s="19" t="s">
        <v>145</v>
      </c>
      <c r="E28" s="2"/>
      <c r="F28" s="6"/>
      <c r="G28" s="6"/>
      <c r="H28" s="6"/>
      <c r="I28" s="6"/>
      <c r="J28" s="6"/>
      <c r="K28" s="6"/>
      <c r="L28" s="6"/>
    </row>
    <row r="29" spans="1:12" ht="15.75" customHeight="1" x14ac:dyDescent="0.25">
      <c r="A29" s="5">
        <v>22</v>
      </c>
      <c r="B29" s="7"/>
      <c r="C29" s="5">
        <v>268236</v>
      </c>
      <c r="D29" s="19" t="s">
        <v>146</v>
      </c>
      <c r="E29" s="2"/>
      <c r="F29" s="6"/>
      <c r="G29" s="6"/>
      <c r="H29" s="6"/>
      <c r="I29" s="6"/>
      <c r="J29" s="6"/>
      <c r="K29" s="6"/>
      <c r="L29" s="6"/>
    </row>
    <row r="30" spans="1:12" ht="15.75" customHeight="1" x14ac:dyDescent="0.25">
      <c r="A30" s="5">
        <v>23</v>
      </c>
      <c r="B30" s="7"/>
      <c r="C30" s="5">
        <v>268236</v>
      </c>
      <c r="D30" s="19" t="s">
        <v>147</v>
      </c>
      <c r="E30" s="2"/>
      <c r="F30" s="6"/>
      <c r="G30" s="6"/>
      <c r="H30" s="6"/>
      <c r="I30" s="6"/>
      <c r="J30" s="6"/>
      <c r="K30" s="6"/>
      <c r="L30" s="6"/>
    </row>
    <row r="31" spans="1:12" ht="15.75" customHeight="1" x14ac:dyDescent="0.25">
      <c r="A31" s="5">
        <v>24</v>
      </c>
      <c r="B31" s="7"/>
      <c r="C31" s="5">
        <v>268236</v>
      </c>
      <c r="D31" s="19" t="s">
        <v>148</v>
      </c>
      <c r="E31" s="2"/>
      <c r="F31" s="6"/>
      <c r="G31" s="6"/>
      <c r="H31" s="6"/>
      <c r="I31" s="6"/>
      <c r="J31" s="6"/>
      <c r="K31" s="6"/>
      <c r="L31" s="6"/>
    </row>
    <row r="32" spans="1:12" ht="15.75" customHeight="1" x14ac:dyDescent="0.25">
      <c r="A32" s="5">
        <v>25</v>
      </c>
      <c r="B32" s="7"/>
      <c r="C32" s="5">
        <v>268236</v>
      </c>
      <c r="D32" s="19" t="s">
        <v>149</v>
      </c>
      <c r="E32" s="2"/>
      <c r="F32" s="6"/>
      <c r="G32" s="6"/>
      <c r="H32" s="6"/>
      <c r="I32" s="6"/>
      <c r="J32" s="6"/>
      <c r="K32" s="6"/>
      <c r="L32" s="6"/>
    </row>
    <row r="33" spans="1:12" ht="15.75" customHeight="1" x14ac:dyDescent="0.25">
      <c r="A33" s="5">
        <v>26</v>
      </c>
      <c r="B33" s="7"/>
      <c r="C33" s="5">
        <v>268236</v>
      </c>
      <c r="D33" s="19" t="s">
        <v>150</v>
      </c>
      <c r="E33" s="2"/>
      <c r="F33" s="6"/>
      <c r="G33" s="6"/>
      <c r="H33" s="6"/>
      <c r="I33" s="6"/>
      <c r="J33" s="6"/>
      <c r="K33" s="6"/>
      <c r="L33" s="6"/>
    </row>
    <row r="34" spans="1:12" ht="15.75" customHeight="1" x14ac:dyDescent="0.25">
      <c r="A34" s="5">
        <v>27</v>
      </c>
      <c r="B34" s="7"/>
      <c r="C34" s="5">
        <v>268236</v>
      </c>
      <c r="D34" s="19" t="s">
        <v>151</v>
      </c>
      <c r="E34" s="2"/>
      <c r="F34" s="6"/>
      <c r="G34" s="6"/>
      <c r="H34" s="6"/>
      <c r="I34" s="6"/>
      <c r="J34" s="6"/>
      <c r="K34" s="6"/>
      <c r="L34" s="6"/>
    </row>
    <row r="35" spans="1:12" ht="15.75" customHeight="1" x14ac:dyDescent="0.25">
      <c r="A35" s="5">
        <v>28</v>
      </c>
      <c r="B35" s="7"/>
      <c r="C35" s="5">
        <v>268236</v>
      </c>
      <c r="D35" s="19" t="s">
        <v>152</v>
      </c>
      <c r="E35" s="2"/>
      <c r="F35" s="6"/>
      <c r="G35" s="6"/>
      <c r="H35" s="6"/>
      <c r="I35" s="6"/>
      <c r="J35" s="6"/>
      <c r="K35" s="6"/>
      <c r="L35" s="6"/>
    </row>
    <row r="36" spans="1:12" ht="15.75" customHeight="1" x14ac:dyDescent="0.25">
      <c r="A36" s="5">
        <v>29</v>
      </c>
      <c r="B36" s="7"/>
      <c r="C36" s="5">
        <v>268236</v>
      </c>
      <c r="D36" s="19" t="s">
        <v>153</v>
      </c>
      <c r="E36" s="2"/>
      <c r="F36" s="6"/>
      <c r="G36" s="6"/>
      <c r="H36" s="6"/>
      <c r="I36" s="6"/>
      <c r="J36" s="6"/>
      <c r="K36" s="6"/>
      <c r="L36" s="6"/>
    </row>
    <row r="37" spans="1:12" ht="15.75" customHeight="1" x14ac:dyDescent="0.25">
      <c r="A37" s="5">
        <v>30</v>
      </c>
      <c r="B37" s="7"/>
      <c r="C37" s="5">
        <v>270092</v>
      </c>
      <c r="D37" s="19" t="s">
        <v>154</v>
      </c>
      <c r="E37" s="2"/>
      <c r="F37" s="6"/>
      <c r="G37" s="6"/>
      <c r="H37" s="6"/>
      <c r="I37" s="6"/>
      <c r="J37" s="6"/>
      <c r="K37" s="6"/>
      <c r="L37" s="6"/>
    </row>
    <row r="38" spans="1:12" ht="15.75" customHeight="1" x14ac:dyDescent="0.25">
      <c r="A38" s="5">
        <v>31</v>
      </c>
      <c r="B38" s="7"/>
      <c r="C38" s="5">
        <v>270092</v>
      </c>
      <c r="D38" s="19" t="s">
        <v>155</v>
      </c>
      <c r="E38" s="2"/>
      <c r="F38" s="6"/>
      <c r="G38" s="6"/>
      <c r="H38" s="6"/>
      <c r="I38" s="6"/>
      <c r="J38" s="6"/>
      <c r="K38" s="6"/>
      <c r="L38" s="6"/>
    </row>
    <row r="39" spans="1:12" ht="15.75" customHeight="1" x14ac:dyDescent="0.25">
      <c r="A39" s="5">
        <v>32</v>
      </c>
      <c r="B39" s="7"/>
      <c r="C39" s="5">
        <v>270092</v>
      </c>
      <c r="D39" s="19" t="s">
        <v>156</v>
      </c>
      <c r="E39" s="2"/>
      <c r="F39" s="6"/>
      <c r="G39" s="6"/>
      <c r="H39" s="6"/>
      <c r="I39" s="6"/>
      <c r="J39" s="6"/>
      <c r="K39" s="6"/>
      <c r="L39" s="6"/>
    </row>
    <row r="40" spans="1:12" ht="15.75" customHeight="1" x14ac:dyDescent="0.25">
      <c r="A40" s="5">
        <v>33</v>
      </c>
      <c r="B40" s="7"/>
      <c r="C40" s="5">
        <v>270092</v>
      </c>
      <c r="D40" s="19" t="s">
        <v>157</v>
      </c>
      <c r="E40" s="2"/>
      <c r="F40" s="6"/>
      <c r="G40" s="6"/>
      <c r="H40" s="6"/>
      <c r="I40" s="6"/>
      <c r="J40" s="6"/>
      <c r="K40" s="6"/>
      <c r="L40" s="6"/>
    </row>
    <row r="41" spans="1:12" ht="15.75" customHeight="1" x14ac:dyDescent="0.25">
      <c r="A41" s="5">
        <v>34</v>
      </c>
      <c r="B41" s="7"/>
      <c r="C41" s="5">
        <v>270092</v>
      </c>
      <c r="D41" s="19" t="s">
        <v>158</v>
      </c>
      <c r="E41" s="2"/>
      <c r="F41" s="6"/>
      <c r="G41" s="6"/>
      <c r="H41" s="6"/>
      <c r="I41" s="6"/>
      <c r="J41" s="6"/>
      <c r="K41" s="6"/>
      <c r="L41" s="6"/>
    </row>
    <row r="42" spans="1:12" ht="15.75" customHeight="1" x14ac:dyDescent="0.25">
      <c r="A42" s="5">
        <v>35</v>
      </c>
      <c r="B42" s="7"/>
      <c r="C42" s="5">
        <v>357880</v>
      </c>
      <c r="D42" s="19" t="s">
        <v>159</v>
      </c>
      <c r="E42" s="2"/>
      <c r="F42" s="6"/>
      <c r="G42" s="6"/>
      <c r="H42" s="6"/>
      <c r="I42" s="6"/>
      <c r="J42" s="6"/>
      <c r="K42" s="6"/>
      <c r="L42" s="6"/>
    </row>
    <row r="43" spans="1:12" ht="15.75" customHeight="1" x14ac:dyDescent="0.25">
      <c r="A43" s="5">
        <v>36</v>
      </c>
      <c r="B43" s="7"/>
      <c r="C43" s="5">
        <v>357880</v>
      </c>
      <c r="D43" s="19" t="s">
        <v>160</v>
      </c>
      <c r="E43" s="2"/>
      <c r="F43" s="6"/>
      <c r="G43" s="6"/>
      <c r="H43" s="6"/>
      <c r="I43" s="6"/>
      <c r="J43" s="6"/>
      <c r="K43" s="6"/>
      <c r="L43" s="6"/>
    </row>
    <row r="44" spans="1:12" ht="15.75" customHeight="1" x14ac:dyDescent="0.25">
      <c r="A44" s="5">
        <v>37</v>
      </c>
      <c r="B44" s="7"/>
      <c r="C44" s="5">
        <v>357880</v>
      </c>
      <c r="D44" s="19" t="s">
        <v>161</v>
      </c>
      <c r="E44" s="2"/>
      <c r="F44" s="6"/>
      <c r="G44" s="6"/>
      <c r="H44" s="6"/>
      <c r="I44" s="6"/>
      <c r="J44" s="6"/>
      <c r="K44" s="6"/>
      <c r="L44" s="6"/>
    </row>
    <row r="45" spans="1:12" ht="15.75" customHeight="1" x14ac:dyDescent="0.25">
      <c r="A45" s="5">
        <v>38</v>
      </c>
      <c r="B45" s="7"/>
      <c r="C45" s="5">
        <v>357880</v>
      </c>
      <c r="D45" s="19" t="s">
        <v>162</v>
      </c>
      <c r="E45" s="2"/>
      <c r="F45" s="6"/>
      <c r="G45" s="6"/>
      <c r="H45" s="6"/>
      <c r="I45" s="6"/>
      <c r="J45" s="6"/>
      <c r="K45" s="6"/>
      <c r="L45" s="6"/>
    </row>
    <row r="46" spans="1:12" ht="15.75" customHeight="1" x14ac:dyDescent="0.25">
      <c r="A46" s="5">
        <v>39</v>
      </c>
      <c r="B46" s="7"/>
      <c r="C46" s="5">
        <v>357880</v>
      </c>
      <c r="D46" s="19" t="s">
        <v>163</v>
      </c>
      <c r="E46" s="2"/>
      <c r="F46" s="6"/>
      <c r="G46" s="6"/>
      <c r="H46" s="6"/>
      <c r="I46" s="6"/>
      <c r="J46" s="6"/>
      <c r="K46" s="6"/>
      <c r="L46" s="6"/>
    </row>
    <row r="47" spans="1:12" ht="15.75" customHeight="1" x14ac:dyDescent="0.25">
      <c r="A47" s="5">
        <v>40</v>
      </c>
      <c r="B47" s="7"/>
      <c r="C47" s="5">
        <v>357880</v>
      </c>
      <c r="D47" s="19" t="s">
        <v>164</v>
      </c>
      <c r="E47" s="2"/>
      <c r="F47" s="6"/>
      <c r="G47" s="6"/>
      <c r="H47" s="6"/>
      <c r="I47" s="6"/>
      <c r="J47" s="6"/>
      <c r="K47" s="6"/>
      <c r="L47" s="6"/>
    </row>
    <row r="48" spans="1:12" ht="15.75" customHeight="1" x14ac:dyDescent="0.25">
      <c r="A48" s="5">
        <v>41</v>
      </c>
      <c r="B48" s="7"/>
      <c r="C48" s="5">
        <v>357880</v>
      </c>
      <c r="D48" s="19" t="s">
        <v>165</v>
      </c>
      <c r="E48" s="2"/>
      <c r="F48" s="6"/>
      <c r="G48" s="6"/>
      <c r="H48" s="6"/>
      <c r="I48" s="6"/>
      <c r="J48" s="6"/>
      <c r="K48" s="6"/>
      <c r="L48" s="6"/>
    </row>
    <row r="49" spans="1:12" ht="15.75" customHeight="1" x14ac:dyDescent="0.25">
      <c r="A49" s="5">
        <v>42</v>
      </c>
      <c r="B49" s="7"/>
      <c r="C49" s="5">
        <v>357880</v>
      </c>
      <c r="D49" s="19" t="s">
        <v>166</v>
      </c>
      <c r="E49" s="2"/>
      <c r="F49" s="6"/>
      <c r="G49" s="6"/>
      <c r="H49" s="6"/>
      <c r="I49" s="6"/>
      <c r="J49" s="6"/>
      <c r="K49" s="6"/>
      <c r="L49" s="6"/>
    </row>
    <row r="50" spans="1:12" ht="15.75" customHeight="1" x14ac:dyDescent="0.25">
      <c r="A50" s="5">
        <v>43</v>
      </c>
      <c r="B50" s="7"/>
      <c r="C50" s="5">
        <v>270092</v>
      </c>
      <c r="D50" s="19" t="s">
        <v>167</v>
      </c>
      <c r="E50" s="2"/>
      <c r="F50" s="6"/>
      <c r="G50" s="6"/>
      <c r="H50" s="6"/>
      <c r="I50" s="6"/>
      <c r="J50" s="6"/>
      <c r="K50" s="6"/>
      <c r="L50" s="6"/>
    </row>
    <row r="51" spans="1:12" ht="15.75" customHeight="1" x14ac:dyDescent="0.25">
      <c r="A51" s="5">
        <v>44</v>
      </c>
      <c r="B51" s="7"/>
      <c r="C51" s="5">
        <v>267544</v>
      </c>
      <c r="D51" s="19" t="s">
        <v>168</v>
      </c>
      <c r="E51" s="2"/>
      <c r="F51" s="6"/>
      <c r="G51" s="6"/>
      <c r="H51" s="6"/>
      <c r="I51" s="6"/>
      <c r="J51" s="6"/>
      <c r="K51" s="6"/>
      <c r="L51" s="6"/>
    </row>
    <row r="52" spans="1:12" ht="15.75" customHeight="1" x14ac:dyDescent="0.25">
      <c r="A52" s="5">
        <v>45</v>
      </c>
      <c r="B52" s="7"/>
      <c r="C52" s="5">
        <v>267544</v>
      </c>
      <c r="D52" s="19" t="s">
        <v>169</v>
      </c>
      <c r="E52" s="2"/>
      <c r="F52" s="6"/>
      <c r="G52" s="6"/>
      <c r="H52" s="6"/>
      <c r="I52" s="6"/>
      <c r="J52" s="6"/>
      <c r="K52" s="6"/>
      <c r="L52" s="6"/>
    </row>
    <row r="53" spans="1:12" ht="15.75" customHeight="1" x14ac:dyDescent="0.25">
      <c r="A53" s="5">
        <v>46</v>
      </c>
      <c r="B53" s="7"/>
      <c r="C53" s="5">
        <v>603563</v>
      </c>
      <c r="D53" s="19" t="s">
        <v>170</v>
      </c>
      <c r="E53" s="2"/>
      <c r="F53" s="6"/>
      <c r="G53" s="6"/>
      <c r="H53" s="6"/>
      <c r="I53" s="6"/>
      <c r="J53" s="6"/>
      <c r="K53" s="6"/>
      <c r="L53" s="6"/>
    </row>
    <row r="54" spans="1:12" ht="15.75" customHeight="1" x14ac:dyDescent="0.25">
      <c r="A54" s="5">
        <v>47</v>
      </c>
      <c r="B54" s="7"/>
      <c r="C54" s="5">
        <v>267544</v>
      </c>
      <c r="D54" s="19" t="s">
        <v>171</v>
      </c>
      <c r="E54" s="2"/>
      <c r="F54" s="6"/>
      <c r="G54" s="6"/>
      <c r="H54" s="6"/>
      <c r="I54" s="6"/>
      <c r="J54" s="6"/>
      <c r="K54" s="6"/>
      <c r="L54" s="6"/>
    </row>
    <row r="55" spans="1:12" ht="15.75" customHeight="1" x14ac:dyDescent="0.25">
      <c r="A55" s="5">
        <v>48</v>
      </c>
      <c r="B55" s="7"/>
      <c r="C55" s="5">
        <v>353564</v>
      </c>
      <c r="D55" s="19" t="s">
        <v>172</v>
      </c>
      <c r="E55" s="2"/>
      <c r="F55" s="6"/>
      <c r="G55" s="6"/>
      <c r="H55" s="6"/>
      <c r="I55" s="6"/>
      <c r="J55" s="6"/>
      <c r="K55" s="6"/>
      <c r="L55" s="6"/>
    </row>
    <row r="56" spans="1:12" ht="15.75" customHeight="1" x14ac:dyDescent="0.25">
      <c r="A56" s="5">
        <v>49</v>
      </c>
      <c r="B56" s="7"/>
      <c r="C56" s="5">
        <v>393844</v>
      </c>
      <c r="D56" s="19" t="s">
        <v>173</v>
      </c>
      <c r="E56" s="2"/>
      <c r="F56" s="6"/>
      <c r="G56" s="6"/>
      <c r="H56" s="6"/>
      <c r="I56" s="6"/>
      <c r="J56" s="6"/>
      <c r="K56" s="6"/>
      <c r="L56" s="6"/>
    </row>
    <row r="57" spans="1:12" ht="15.75" customHeight="1" x14ac:dyDescent="0.25">
      <c r="A57" s="5">
        <v>50</v>
      </c>
      <c r="B57" s="7"/>
      <c r="C57" s="5">
        <v>399922</v>
      </c>
      <c r="D57" s="19" t="s">
        <v>174</v>
      </c>
      <c r="E57" s="2"/>
      <c r="F57" s="6"/>
      <c r="G57" s="6"/>
      <c r="H57" s="6"/>
      <c r="I57" s="6"/>
      <c r="J57" s="6"/>
      <c r="K57" s="6"/>
      <c r="L57" s="6"/>
    </row>
    <row r="58" spans="1:12" ht="15.75" customHeight="1" x14ac:dyDescent="0.25">
      <c r="A58" s="5">
        <v>51</v>
      </c>
      <c r="B58" s="7"/>
      <c r="C58" s="5">
        <v>299675</v>
      </c>
      <c r="D58" s="19" t="s">
        <v>175</v>
      </c>
      <c r="E58" s="2"/>
      <c r="F58" s="6"/>
      <c r="G58" s="6"/>
      <c r="H58" s="6"/>
      <c r="I58" s="6"/>
      <c r="J58" s="6"/>
      <c r="K58" s="6"/>
      <c r="L58" s="6"/>
    </row>
    <row r="59" spans="1:12" ht="15.75" customHeight="1" x14ac:dyDescent="0.25">
      <c r="A59" s="5">
        <v>52</v>
      </c>
      <c r="B59" s="7"/>
      <c r="C59" s="5">
        <v>303292</v>
      </c>
      <c r="D59" s="19" t="s">
        <v>176</v>
      </c>
      <c r="E59" s="2"/>
      <c r="F59" s="6"/>
      <c r="G59" s="6"/>
      <c r="H59" s="6"/>
      <c r="I59" s="6"/>
      <c r="J59" s="6"/>
      <c r="K59" s="6"/>
      <c r="L59" s="6"/>
    </row>
    <row r="60" spans="1:12" ht="15.75" customHeight="1" x14ac:dyDescent="0.25">
      <c r="A60" s="5">
        <v>53</v>
      </c>
      <c r="B60" s="7"/>
      <c r="C60" s="5">
        <v>303292</v>
      </c>
      <c r="D60" s="19" t="s">
        <v>177</v>
      </c>
      <c r="E60" s="2"/>
      <c r="F60" s="6"/>
      <c r="G60" s="6"/>
      <c r="H60" s="6"/>
      <c r="I60" s="6"/>
      <c r="J60" s="6"/>
      <c r="K60" s="6"/>
      <c r="L60" s="6"/>
    </row>
    <row r="61" spans="1:12" ht="15.75" customHeight="1" x14ac:dyDescent="0.25">
      <c r="A61" s="5">
        <v>54</v>
      </c>
      <c r="B61" s="7"/>
      <c r="C61" s="5" t="s">
        <v>178</v>
      </c>
      <c r="D61" s="19" t="s">
        <v>179</v>
      </c>
      <c r="E61" s="2"/>
      <c r="F61" s="6"/>
      <c r="G61" s="6"/>
      <c r="H61" s="6"/>
      <c r="I61" s="6"/>
      <c r="J61" s="6"/>
      <c r="K61" s="6"/>
      <c r="L61" s="6"/>
    </row>
    <row r="62" spans="1:12" ht="15.75" customHeight="1" x14ac:dyDescent="0.25">
      <c r="A62" s="5">
        <v>55</v>
      </c>
      <c r="B62" s="7"/>
      <c r="C62" s="5">
        <v>352192</v>
      </c>
      <c r="D62" s="19" t="s">
        <v>180</v>
      </c>
      <c r="E62" s="2"/>
      <c r="F62" s="6"/>
      <c r="G62" s="6"/>
      <c r="H62" s="6"/>
      <c r="I62" s="6"/>
      <c r="J62" s="6"/>
      <c r="K62" s="6"/>
      <c r="L62" s="6"/>
    </row>
    <row r="63" spans="1:12" ht="15.75" customHeight="1" x14ac:dyDescent="0.25">
      <c r="A63" s="5">
        <v>56</v>
      </c>
      <c r="B63" s="7"/>
      <c r="C63" s="5">
        <v>437074</v>
      </c>
      <c r="D63" s="19" t="s">
        <v>181</v>
      </c>
      <c r="E63" s="2"/>
      <c r="F63" s="6"/>
      <c r="G63" s="6"/>
      <c r="H63" s="6"/>
      <c r="I63" s="6"/>
      <c r="J63" s="6"/>
      <c r="K63" s="6"/>
      <c r="L63" s="6"/>
    </row>
  </sheetData>
  <mergeCells count="8">
    <mergeCell ref="D5:E5"/>
    <mergeCell ref="B1:D1"/>
    <mergeCell ref="A2:C2"/>
    <mergeCell ref="D2:E2"/>
    <mergeCell ref="A3:C3"/>
    <mergeCell ref="D3:E3"/>
    <mergeCell ref="A4:C4"/>
    <mergeCell ref="D4:E4"/>
  </mergeCell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8700A7D3259B3449B50BF1C79EF8ACB" ma:contentTypeVersion="2" ma:contentTypeDescription="Crie um novo documento." ma:contentTypeScope="" ma:versionID="254df3c5e7062d70c1d20b2438b829e4">
  <xsd:schema xmlns:xsd="http://www.w3.org/2001/XMLSchema" xmlns:xs="http://www.w3.org/2001/XMLSchema" xmlns:p="http://schemas.microsoft.com/office/2006/metadata/properties" xmlns:ns2="5308ed19-0094-4992-a1e9-74915b9931c1" targetNamespace="http://schemas.microsoft.com/office/2006/metadata/properties" ma:root="true" ma:fieldsID="7fa5d096a8fb829c4cd53c1a98674899" ns2:_="">
    <xsd:import namespace="5308ed19-0094-4992-a1e9-74915b9931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8ed19-0094-4992-a1e9-74915b9931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8F1A88-C22B-4209-8655-22FCC9ABE4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08ed19-0094-4992-a1e9-74915b9931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05A8F3-7D69-4F4D-95B2-4C28D1138D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618982-AFDB-41CC-8ED3-8A487993F2F8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5308ed19-0094-4992-a1e9-74915b9931c1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Anexo II - Quantidade por HUF N</vt:lpstr>
      <vt:lpstr>NORTE</vt:lpstr>
      <vt:lpstr>NORDESTE 1</vt:lpstr>
      <vt:lpstr>NORDESTE 2</vt:lpstr>
      <vt:lpstr>CENTRO OESTE</vt:lpstr>
      <vt:lpstr>SUDESTE</vt:lpstr>
      <vt:lpstr>SUL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 Ferreira De Sousa</dc:creator>
  <cp:keywords/>
  <dc:description/>
  <cp:lastModifiedBy>Alex Ferreira Santiago</cp:lastModifiedBy>
  <cp:revision/>
  <dcterms:created xsi:type="dcterms:W3CDTF">2022-05-11T20:40:30Z</dcterms:created>
  <dcterms:modified xsi:type="dcterms:W3CDTF">2024-10-30T12:11:16Z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0x01010078700A7D3259B3449B50BF1C79EF8ACB</vt:lpwstr>
  </property>
  <property fmtid="{D5CDD505-2E9C-101B-9397-08002B2CF9AE}" pid="3" name="MediaServiceImageTags">
    <vt:lpwstr/>
  </property>
</Properties>
</file>